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minsaludcol-my.sharepoint.com/personal/vgrosso_minsalud_gov_co/Documents/2024/Plan de Acción 2024/Cuarto Trimestre/"/>
    </mc:Choice>
  </mc:AlternateContent>
  <xr:revisionPtr revIDLastSave="1797" documentId="13_ncr:1_{EE2EF467-1399-49D9-8DD5-AC2ED69EE78E}" xr6:coauthVersionLast="47" xr6:coauthVersionMax="47" xr10:uidLastSave="{40F25E6A-679A-43BD-A44F-15419997ADF7}"/>
  <bookViews>
    <workbookView xWindow="-120" yWindow="-120" windowWidth="29040" windowHeight="15720" xr2:uid="{9E64BE5C-F2B6-4071-96EE-7D8F1A57AD8F}"/>
  </bookViews>
  <sheets>
    <sheet name="Plan de acción" sheetId="1" r:id="rId1"/>
  </sheets>
  <definedNames>
    <definedName name="_xlnm._FilterDatabase" localSheetId="0" hidden="1">'Plan de acción'!$A$10:$CH$234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15" i="1" l="1"/>
  <c r="BK68" i="1"/>
  <c r="BT68" i="1" s="1"/>
  <c r="BK75" i="1"/>
  <c r="BK79" i="1"/>
  <c r="BH133" i="1"/>
  <c r="BJ133" i="1" s="1"/>
  <c r="BT234" i="1"/>
  <c r="BT233" i="1"/>
  <c r="BT232" i="1"/>
  <c r="BT231" i="1"/>
  <c r="BT230" i="1"/>
  <c r="BT229" i="1"/>
  <c r="BT228" i="1"/>
  <c r="BT227" i="1"/>
  <c r="BT226" i="1"/>
  <c r="BT225" i="1"/>
  <c r="BT224" i="1"/>
  <c r="BT223" i="1"/>
  <c r="BT222" i="1"/>
  <c r="BT221" i="1"/>
  <c r="BT220" i="1"/>
  <c r="BT219" i="1"/>
  <c r="BT218" i="1"/>
  <c r="BT217" i="1"/>
  <c r="BT216" i="1"/>
  <c r="BT214" i="1"/>
  <c r="BT213" i="1"/>
  <c r="BT212" i="1"/>
  <c r="BT211" i="1"/>
  <c r="BT210" i="1"/>
  <c r="BT209" i="1"/>
  <c r="BT208" i="1"/>
  <c r="BT207" i="1"/>
  <c r="BT206" i="1"/>
  <c r="BT205" i="1"/>
  <c r="BT204" i="1"/>
  <c r="BT203" i="1"/>
  <c r="BT202" i="1"/>
  <c r="BT201" i="1"/>
  <c r="BT200" i="1"/>
  <c r="BT199" i="1"/>
  <c r="BT198" i="1"/>
  <c r="BT197" i="1"/>
  <c r="BT196" i="1"/>
  <c r="BT195" i="1"/>
  <c r="BT194" i="1"/>
  <c r="BT193" i="1"/>
  <c r="BT192" i="1"/>
  <c r="BT191" i="1"/>
  <c r="BT190" i="1"/>
  <c r="BT189" i="1"/>
  <c r="BT188" i="1"/>
  <c r="BT187" i="1"/>
  <c r="BT186" i="1"/>
  <c r="BT185" i="1"/>
  <c r="BT184" i="1"/>
  <c r="BT183" i="1"/>
  <c r="BT182" i="1"/>
  <c r="BT181" i="1"/>
  <c r="BT180" i="1"/>
  <c r="BT179" i="1"/>
  <c r="BT178" i="1"/>
  <c r="BT177" i="1"/>
  <c r="BT176" i="1"/>
  <c r="BT175" i="1"/>
  <c r="BT174" i="1"/>
  <c r="BT173" i="1"/>
  <c r="BT172" i="1"/>
  <c r="BT171" i="1"/>
  <c r="BT170" i="1"/>
  <c r="BT169" i="1"/>
  <c r="BT168" i="1"/>
  <c r="BT167" i="1"/>
  <c r="BT166" i="1"/>
  <c r="BT165" i="1"/>
  <c r="BT164" i="1"/>
  <c r="BT163" i="1"/>
  <c r="BT162" i="1"/>
  <c r="BT161" i="1"/>
  <c r="BT160" i="1"/>
  <c r="BT159" i="1"/>
  <c r="BT158" i="1"/>
  <c r="BT157" i="1"/>
  <c r="BT156" i="1"/>
  <c r="BT155" i="1"/>
  <c r="BT154" i="1"/>
  <c r="BT153" i="1"/>
  <c r="BT152" i="1"/>
  <c r="BT151" i="1"/>
  <c r="BT150" i="1"/>
  <c r="BT149" i="1"/>
  <c r="BT148" i="1"/>
  <c r="BT147" i="1"/>
  <c r="BT146" i="1"/>
  <c r="BT145" i="1"/>
  <c r="BT144" i="1"/>
  <c r="BT143" i="1"/>
  <c r="BT142" i="1"/>
  <c r="BT141" i="1"/>
  <c r="BT140" i="1"/>
  <c r="BT139" i="1"/>
  <c r="BT138" i="1"/>
  <c r="BT137" i="1"/>
  <c r="BT136" i="1"/>
  <c r="BT135" i="1"/>
  <c r="BT134" i="1"/>
  <c r="BT133" i="1"/>
  <c r="BT132" i="1"/>
  <c r="BT131" i="1"/>
  <c r="BT130" i="1"/>
  <c r="BT129" i="1"/>
  <c r="BT128" i="1"/>
  <c r="BT127" i="1"/>
  <c r="BT126" i="1"/>
  <c r="BT125" i="1"/>
  <c r="BT124" i="1"/>
  <c r="BT123" i="1"/>
  <c r="BT122" i="1"/>
  <c r="BT121" i="1"/>
  <c r="BT120" i="1"/>
  <c r="BT119" i="1"/>
  <c r="BT118" i="1"/>
  <c r="BT117" i="1"/>
  <c r="BT116" i="1"/>
  <c r="BT115" i="1"/>
  <c r="BT114" i="1"/>
  <c r="BT113" i="1"/>
  <c r="BT112" i="1"/>
  <c r="BT111" i="1"/>
  <c r="BT110" i="1"/>
  <c r="BT109" i="1"/>
  <c r="BT108" i="1"/>
  <c r="BT107" i="1"/>
  <c r="BT106" i="1"/>
  <c r="BT105" i="1"/>
  <c r="BT104" i="1"/>
  <c r="BT103" i="1"/>
  <c r="BT102" i="1"/>
  <c r="BT101" i="1"/>
  <c r="BT100" i="1"/>
  <c r="BT99" i="1"/>
  <c r="BT98" i="1"/>
  <c r="BT97" i="1"/>
  <c r="BT96" i="1"/>
  <c r="BT95" i="1"/>
  <c r="BT94" i="1"/>
  <c r="BT93" i="1"/>
  <c r="BT92" i="1"/>
  <c r="BT91" i="1"/>
  <c r="BT90" i="1"/>
  <c r="BT89" i="1"/>
  <c r="BT88" i="1"/>
  <c r="BT87" i="1"/>
  <c r="BT86" i="1"/>
  <c r="BT85" i="1"/>
  <c r="BT84" i="1"/>
  <c r="BT83" i="1"/>
  <c r="BT82" i="1"/>
  <c r="BT81" i="1"/>
  <c r="BT80" i="1"/>
  <c r="BT79" i="1"/>
  <c r="BT78" i="1"/>
  <c r="BT77" i="1"/>
  <c r="BT76" i="1"/>
  <c r="BT75" i="1"/>
  <c r="BT74" i="1"/>
  <c r="BT73" i="1"/>
  <c r="BT72" i="1"/>
  <c r="BT71" i="1"/>
  <c r="BT70" i="1"/>
  <c r="BT69" i="1"/>
  <c r="BT67" i="1"/>
  <c r="BT66" i="1"/>
  <c r="BT65" i="1"/>
  <c r="BT64" i="1"/>
  <c r="BT63" i="1"/>
  <c r="BT62" i="1"/>
  <c r="BT61" i="1"/>
  <c r="BT60" i="1"/>
  <c r="BT59" i="1"/>
  <c r="BT58" i="1"/>
  <c r="BT57" i="1"/>
  <c r="BT56" i="1"/>
  <c r="BT55" i="1"/>
  <c r="BT54" i="1"/>
  <c r="BT53" i="1"/>
  <c r="BT52" i="1"/>
  <c r="BT51" i="1"/>
  <c r="BT50" i="1"/>
  <c r="BT49" i="1"/>
  <c r="BT48" i="1"/>
  <c r="BT47" i="1"/>
  <c r="BT46" i="1"/>
  <c r="BT45" i="1"/>
  <c r="BT44" i="1"/>
  <c r="BT43" i="1"/>
  <c r="BT42" i="1"/>
  <c r="BT41" i="1"/>
  <c r="BT40" i="1"/>
  <c r="BT39" i="1"/>
  <c r="BT38" i="1"/>
  <c r="BT37" i="1"/>
  <c r="BT36" i="1"/>
  <c r="BT35" i="1"/>
  <c r="BT34" i="1"/>
  <c r="BT33" i="1"/>
  <c r="BT32" i="1"/>
  <c r="BT31" i="1"/>
  <c r="BT30" i="1"/>
  <c r="BT29" i="1"/>
  <c r="BT28" i="1"/>
  <c r="BT27" i="1"/>
  <c r="BT26" i="1"/>
  <c r="BT25" i="1"/>
  <c r="BT24" i="1"/>
  <c r="BT23" i="1"/>
  <c r="BT22" i="1"/>
  <c r="BT21" i="1"/>
  <c r="BT20" i="1"/>
  <c r="BT19" i="1"/>
  <c r="BT18" i="1"/>
  <c r="BT17" i="1"/>
  <c r="BT16" i="1"/>
  <c r="BT15" i="1"/>
  <c r="BT14" i="1"/>
  <c r="BT13" i="1"/>
  <c r="BT12" i="1"/>
  <c r="BT11" i="1"/>
  <c r="BL234" i="1"/>
  <c r="BL233" i="1"/>
  <c r="BL232" i="1"/>
  <c r="BL231" i="1"/>
  <c r="BL230" i="1"/>
  <c r="BL229" i="1"/>
  <c r="BL228" i="1"/>
  <c r="BL227" i="1"/>
  <c r="BL226" i="1"/>
  <c r="BL225" i="1"/>
  <c r="BL224" i="1"/>
  <c r="BL223" i="1"/>
  <c r="BL222" i="1"/>
  <c r="BL221" i="1"/>
  <c r="BL220" i="1"/>
  <c r="BL219" i="1"/>
  <c r="BL218" i="1"/>
  <c r="BL217" i="1"/>
  <c r="BL216" i="1"/>
  <c r="BL215" i="1"/>
  <c r="BL214" i="1"/>
  <c r="BL213" i="1"/>
  <c r="BL212" i="1"/>
  <c r="BL211" i="1"/>
  <c r="BL210" i="1"/>
  <c r="BL209" i="1"/>
  <c r="BL208" i="1"/>
  <c r="BL207" i="1"/>
  <c r="BL206" i="1"/>
  <c r="BL205" i="1"/>
  <c r="BL204" i="1"/>
  <c r="BL203" i="1"/>
  <c r="BL202" i="1"/>
  <c r="BL201" i="1"/>
  <c r="BL200" i="1"/>
  <c r="BL199" i="1"/>
  <c r="BL198" i="1"/>
  <c r="BL197" i="1"/>
  <c r="BL196" i="1"/>
  <c r="BL195" i="1"/>
  <c r="BL194" i="1"/>
  <c r="BL193" i="1"/>
  <c r="BL192" i="1"/>
  <c r="BL191" i="1"/>
  <c r="BL190" i="1"/>
  <c r="BL189" i="1"/>
  <c r="BL188" i="1"/>
  <c r="BL187" i="1"/>
  <c r="BL186" i="1"/>
  <c r="BL185" i="1"/>
  <c r="BL184" i="1"/>
  <c r="BL183" i="1"/>
  <c r="BL182" i="1"/>
  <c r="BL181" i="1"/>
  <c r="BL180" i="1"/>
  <c r="BL179" i="1"/>
  <c r="BL178" i="1"/>
  <c r="BL177" i="1"/>
  <c r="BL176" i="1"/>
  <c r="BL175" i="1"/>
  <c r="BL174" i="1"/>
  <c r="BL173" i="1"/>
  <c r="BL172" i="1"/>
  <c r="BL171" i="1"/>
  <c r="BL170" i="1"/>
  <c r="BL169" i="1"/>
  <c r="BL168" i="1"/>
  <c r="BL167" i="1"/>
  <c r="BL166" i="1"/>
  <c r="BL165" i="1"/>
  <c r="BL164" i="1"/>
  <c r="BL163" i="1"/>
  <c r="BL162" i="1"/>
  <c r="BL161" i="1"/>
  <c r="BL160" i="1"/>
  <c r="BL159" i="1"/>
  <c r="BL158" i="1"/>
  <c r="BL157" i="1"/>
  <c r="BL156" i="1"/>
  <c r="BL155" i="1"/>
  <c r="BL154" i="1"/>
  <c r="BL153" i="1"/>
  <c r="BL152" i="1"/>
  <c r="BL151" i="1"/>
  <c r="BL150" i="1"/>
  <c r="BL149" i="1"/>
  <c r="BL148" i="1"/>
  <c r="BL147" i="1"/>
  <c r="BL146" i="1"/>
  <c r="BL145" i="1"/>
  <c r="BL144" i="1"/>
  <c r="BL143" i="1"/>
  <c r="BL142" i="1"/>
  <c r="BL141" i="1"/>
  <c r="BL140" i="1"/>
  <c r="BL139" i="1"/>
  <c r="BL138" i="1"/>
  <c r="BL137" i="1"/>
  <c r="BL136" i="1"/>
  <c r="BL135" i="1"/>
  <c r="BL134" i="1"/>
  <c r="BL133" i="1"/>
  <c r="BL132" i="1"/>
  <c r="BL131" i="1"/>
  <c r="BL130" i="1"/>
  <c r="BL129" i="1"/>
  <c r="BL128" i="1"/>
  <c r="BL127" i="1"/>
  <c r="BL126" i="1"/>
  <c r="BL125" i="1"/>
  <c r="BL124" i="1"/>
  <c r="BL123" i="1"/>
  <c r="BL122" i="1"/>
  <c r="BL121" i="1"/>
  <c r="BL120" i="1"/>
  <c r="BL119" i="1"/>
  <c r="BL118" i="1"/>
  <c r="BL117" i="1"/>
  <c r="BL116" i="1"/>
  <c r="BL115" i="1"/>
  <c r="BL114" i="1"/>
  <c r="BL113" i="1"/>
  <c r="BL112" i="1"/>
  <c r="BL111" i="1"/>
  <c r="BL110" i="1"/>
  <c r="BL109" i="1"/>
  <c r="BL108" i="1"/>
  <c r="BL107" i="1"/>
  <c r="BL106" i="1"/>
  <c r="BL105" i="1"/>
  <c r="BL104" i="1"/>
  <c r="BL103" i="1"/>
  <c r="BL102" i="1"/>
  <c r="BL101" i="1"/>
  <c r="BL100" i="1"/>
  <c r="BL99" i="1"/>
  <c r="BL98" i="1"/>
  <c r="BL97" i="1"/>
  <c r="BL96" i="1"/>
  <c r="BL95" i="1"/>
  <c r="BL94" i="1"/>
  <c r="BL93" i="1"/>
  <c r="BL92" i="1"/>
  <c r="BL91" i="1"/>
  <c r="BL90" i="1"/>
  <c r="BL89" i="1"/>
  <c r="BL88" i="1"/>
  <c r="BL87" i="1"/>
  <c r="BL86" i="1"/>
  <c r="BL85" i="1"/>
  <c r="BL84" i="1"/>
  <c r="BL83" i="1"/>
  <c r="BL82" i="1"/>
  <c r="BL81" i="1"/>
  <c r="BL80" i="1"/>
  <c r="BL79" i="1"/>
  <c r="BL78" i="1"/>
  <c r="BL77" i="1"/>
  <c r="BL76" i="1"/>
  <c r="BL75" i="1"/>
  <c r="BL74" i="1"/>
  <c r="BL73" i="1"/>
  <c r="BL72" i="1"/>
  <c r="BL71" i="1"/>
  <c r="BL70" i="1"/>
  <c r="BL69" i="1"/>
  <c r="BL68" i="1"/>
  <c r="BL67" i="1"/>
  <c r="BL66" i="1"/>
  <c r="BL65" i="1"/>
  <c r="BL64" i="1"/>
  <c r="BL63" i="1"/>
  <c r="BL62" i="1"/>
  <c r="BL61" i="1"/>
  <c r="BL60" i="1"/>
  <c r="BL59" i="1"/>
  <c r="BL58" i="1"/>
  <c r="BL57" i="1"/>
  <c r="BL56" i="1"/>
  <c r="BL55" i="1"/>
  <c r="BL54" i="1"/>
  <c r="BL53" i="1"/>
  <c r="BL52" i="1"/>
  <c r="BL51" i="1"/>
  <c r="BL50" i="1"/>
  <c r="BL49" i="1"/>
  <c r="BL48" i="1"/>
  <c r="BL47" i="1"/>
  <c r="BL46" i="1"/>
  <c r="BL45" i="1"/>
  <c r="BL44" i="1"/>
  <c r="BL43" i="1"/>
  <c r="BL42" i="1"/>
  <c r="BL41" i="1"/>
  <c r="BL40" i="1"/>
  <c r="BL39" i="1"/>
  <c r="BL38" i="1"/>
  <c r="BL37" i="1"/>
  <c r="BL36" i="1"/>
  <c r="BL35" i="1"/>
  <c r="BL34" i="1"/>
  <c r="BL33" i="1"/>
  <c r="BL32" i="1"/>
  <c r="BL31" i="1"/>
  <c r="BL30" i="1"/>
  <c r="BL29" i="1"/>
  <c r="BL28" i="1"/>
  <c r="BL27" i="1"/>
  <c r="BL26" i="1"/>
  <c r="BL25" i="1"/>
  <c r="BL24" i="1"/>
  <c r="BL23" i="1"/>
  <c r="BL22" i="1"/>
  <c r="BL21" i="1"/>
  <c r="BL20" i="1"/>
  <c r="BL19" i="1"/>
  <c r="BL18" i="1"/>
  <c r="BL17" i="1"/>
  <c r="BL16" i="1"/>
  <c r="BL15" i="1"/>
  <c r="BL14" i="1"/>
  <c r="BL13" i="1"/>
  <c r="BL12" i="1"/>
  <c r="BJ234" i="1"/>
  <c r="BJ233" i="1"/>
  <c r="BJ232" i="1"/>
  <c r="BJ231" i="1"/>
  <c r="BJ230" i="1"/>
  <c r="BJ229" i="1"/>
  <c r="BJ228" i="1"/>
  <c r="BJ227" i="1"/>
  <c r="BJ226" i="1"/>
  <c r="BJ225" i="1"/>
  <c r="BJ224" i="1"/>
  <c r="BJ223" i="1"/>
  <c r="BJ222" i="1"/>
  <c r="BJ221" i="1"/>
  <c r="BJ220" i="1"/>
  <c r="BJ219" i="1"/>
  <c r="BJ218" i="1"/>
  <c r="BJ217" i="1"/>
  <c r="BJ216" i="1"/>
  <c r="BJ215" i="1"/>
  <c r="BJ214" i="1"/>
  <c r="BJ213" i="1"/>
  <c r="BJ212" i="1"/>
  <c r="BJ211" i="1"/>
  <c r="BJ210" i="1"/>
  <c r="BJ209" i="1"/>
  <c r="BJ208" i="1"/>
  <c r="BJ207" i="1"/>
  <c r="BJ206" i="1"/>
  <c r="BJ205" i="1"/>
  <c r="BJ204" i="1"/>
  <c r="BJ203" i="1"/>
  <c r="BJ202" i="1"/>
  <c r="BJ201" i="1"/>
  <c r="BJ200" i="1"/>
  <c r="BJ199" i="1"/>
  <c r="BJ198" i="1"/>
  <c r="BJ197" i="1"/>
  <c r="BJ196" i="1"/>
  <c r="BJ195" i="1"/>
  <c r="BJ194" i="1"/>
  <c r="BJ193" i="1"/>
  <c r="BJ192" i="1"/>
  <c r="BJ191" i="1"/>
  <c r="BJ190" i="1"/>
  <c r="BJ189" i="1"/>
  <c r="BJ188" i="1"/>
  <c r="BJ187" i="1"/>
  <c r="BJ186" i="1"/>
  <c r="BJ185" i="1"/>
  <c r="BJ184" i="1"/>
  <c r="BJ183" i="1"/>
  <c r="BJ182" i="1"/>
  <c r="BJ181" i="1"/>
  <c r="BJ180" i="1"/>
  <c r="BJ179" i="1"/>
  <c r="BJ178" i="1"/>
  <c r="BJ177" i="1"/>
  <c r="BJ176" i="1"/>
  <c r="BJ175" i="1"/>
  <c r="BJ174" i="1"/>
  <c r="BJ173" i="1"/>
  <c r="BJ172" i="1"/>
  <c r="BJ171" i="1"/>
  <c r="BJ170" i="1"/>
  <c r="BJ169" i="1"/>
  <c r="BJ168" i="1"/>
  <c r="BJ167" i="1"/>
  <c r="BJ166" i="1"/>
  <c r="BJ165" i="1"/>
  <c r="BJ164" i="1"/>
  <c r="BJ163" i="1"/>
  <c r="BJ162" i="1"/>
  <c r="BJ161" i="1"/>
  <c r="BJ160" i="1"/>
  <c r="BJ159" i="1"/>
  <c r="BJ158" i="1"/>
  <c r="BJ157" i="1"/>
  <c r="BJ156" i="1"/>
  <c r="BJ155" i="1"/>
  <c r="BJ154" i="1"/>
  <c r="BJ153" i="1"/>
  <c r="BJ152" i="1"/>
  <c r="BJ151" i="1"/>
  <c r="BJ150" i="1"/>
  <c r="BJ149" i="1"/>
  <c r="BJ148" i="1"/>
  <c r="BJ147" i="1"/>
  <c r="BJ146" i="1"/>
  <c r="BJ145" i="1"/>
  <c r="BJ144" i="1"/>
  <c r="BJ143" i="1"/>
  <c r="BJ142" i="1"/>
  <c r="BJ141" i="1"/>
  <c r="BJ140" i="1"/>
  <c r="BJ139" i="1"/>
  <c r="BJ138" i="1"/>
  <c r="BJ137" i="1"/>
  <c r="BJ136" i="1"/>
  <c r="BJ135" i="1"/>
  <c r="BJ134" i="1"/>
  <c r="BJ132" i="1"/>
  <c r="BJ131" i="1"/>
  <c r="BJ130" i="1"/>
  <c r="BJ129" i="1"/>
  <c r="BJ128" i="1"/>
  <c r="BJ127" i="1"/>
  <c r="BJ126" i="1"/>
  <c r="BJ125" i="1"/>
  <c r="BJ124" i="1"/>
  <c r="BJ123" i="1"/>
  <c r="BJ122" i="1"/>
  <c r="BJ121" i="1"/>
  <c r="BJ120" i="1"/>
  <c r="BJ119" i="1"/>
  <c r="BJ118" i="1"/>
  <c r="BJ117" i="1"/>
  <c r="BJ116" i="1"/>
  <c r="BJ115" i="1"/>
  <c r="BJ114" i="1"/>
  <c r="BJ113" i="1"/>
  <c r="BJ112" i="1"/>
  <c r="BJ111" i="1"/>
  <c r="BJ110" i="1"/>
  <c r="BJ109" i="1"/>
  <c r="BJ108" i="1"/>
  <c r="BJ107" i="1"/>
  <c r="BJ106" i="1"/>
  <c r="BJ105" i="1"/>
  <c r="BJ104" i="1"/>
  <c r="BJ103" i="1"/>
  <c r="BJ102" i="1"/>
  <c r="BJ101" i="1"/>
  <c r="BJ100" i="1"/>
  <c r="BJ99" i="1"/>
  <c r="BJ98" i="1"/>
  <c r="BJ97" i="1"/>
  <c r="BJ96" i="1"/>
  <c r="BJ95" i="1"/>
  <c r="BJ94" i="1"/>
  <c r="BJ93" i="1"/>
  <c r="BJ92" i="1"/>
  <c r="BJ91" i="1"/>
  <c r="BJ90" i="1"/>
  <c r="BJ89" i="1"/>
  <c r="BJ88" i="1"/>
  <c r="BJ87" i="1"/>
  <c r="BJ86" i="1"/>
  <c r="BJ85" i="1"/>
  <c r="BJ84" i="1"/>
  <c r="BJ83" i="1"/>
  <c r="BJ82" i="1"/>
  <c r="BJ81" i="1"/>
  <c r="BJ80" i="1"/>
  <c r="BJ79" i="1"/>
  <c r="BJ78" i="1"/>
  <c r="BJ77" i="1"/>
  <c r="BJ76" i="1"/>
  <c r="BJ75" i="1"/>
  <c r="BJ74" i="1"/>
  <c r="BJ73" i="1"/>
  <c r="BJ72" i="1"/>
  <c r="BJ71" i="1"/>
  <c r="BJ70" i="1"/>
  <c r="BJ69" i="1"/>
  <c r="BJ68" i="1"/>
  <c r="BJ67" i="1"/>
  <c r="BJ66" i="1"/>
  <c r="BJ65" i="1"/>
  <c r="BJ64" i="1"/>
  <c r="BJ63" i="1"/>
  <c r="BJ62" i="1"/>
  <c r="BJ61" i="1"/>
  <c r="BJ60" i="1"/>
  <c r="BJ59" i="1"/>
  <c r="BJ58" i="1"/>
  <c r="BJ57" i="1"/>
  <c r="BJ56" i="1"/>
  <c r="BJ55" i="1"/>
  <c r="BJ54" i="1"/>
  <c r="BJ53" i="1"/>
  <c r="BJ52" i="1"/>
  <c r="BJ51" i="1"/>
  <c r="BJ50" i="1"/>
  <c r="BJ49" i="1"/>
  <c r="BJ48" i="1"/>
  <c r="BJ47" i="1"/>
  <c r="BJ46" i="1"/>
  <c r="BJ45" i="1"/>
  <c r="BJ44" i="1"/>
  <c r="BJ43" i="1"/>
  <c r="BJ42" i="1"/>
  <c r="BJ41" i="1"/>
  <c r="BJ40" i="1"/>
  <c r="BJ39" i="1"/>
  <c r="BJ38" i="1"/>
  <c r="BJ37" i="1"/>
  <c r="BJ36" i="1"/>
  <c r="BJ35" i="1"/>
  <c r="BJ34" i="1"/>
  <c r="BJ33" i="1"/>
  <c r="BJ32" i="1"/>
  <c r="BJ31" i="1"/>
  <c r="BJ30" i="1"/>
  <c r="BJ29" i="1"/>
  <c r="BJ28" i="1"/>
  <c r="BJ27" i="1"/>
  <c r="BJ26" i="1"/>
  <c r="BJ25" i="1"/>
  <c r="BJ24" i="1"/>
  <c r="BJ23" i="1"/>
  <c r="BJ22" i="1"/>
  <c r="BJ21" i="1"/>
  <c r="BJ20" i="1"/>
  <c r="BJ19" i="1"/>
  <c r="BJ18" i="1"/>
  <c r="BJ17" i="1"/>
  <c r="BJ16" i="1"/>
  <c r="BJ15" i="1"/>
  <c r="BJ14" i="1"/>
  <c r="BJ13" i="1"/>
  <c r="BJ12" i="1"/>
  <c r="BI234" i="1"/>
  <c r="BI233" i="1"/>
  <c r="BI232" i="1"/>
  <c r="BI231" i="1"/>
  <c r="BI230" i="1"/>
  <c r="BI229" i="1"/>
  <c r="BI228" i="1"/>
  <c r="BI227" i="1"/>
  <c r="BI226" i="1"/>
  <c r="BI225" i="1"/>
  <c r="BI224" i="1"/>
  <c r="BI223" i="1"/>
  <c r="BI222" i="1"/>
  <c r="BI221" i="1"/>
  <c r="BI220" i="1"/>
  <c r="BI219" i="1"/>
  <c r="BI218" i="1"/>
  <c r="BI217" i="1"/>
  <c r="BI216" i="1"/>
  <c r="BI215" i="1"/>
  <c r="BI214" i="1"/>
  <c r="BI213" i="1"/>
  <c r="BI212" i="1"/>
  <c r="BI211" i="1"/>
  <c r="BI210" i="1"/>
  <c r="BI209" i="1"/>
  <c r="BI208" i="1"/>
  <c r="BI207" i="1"/>
  <c r="BI206" i="1"/>
  <c r="BI205" i="1"/>
  <c r="BI204" i="1"/>
  <c r="BI203" i="1"/>
  <c r="BI202" i="1"/>
  <c r="BI201" i="1"/>
  <c r="BI200" i="1"/>
  <c r="BI199" i="1"/>
  <c r="BI198" i="1"/>
  <c r="BI197" i="1"/>
  <c r="BI196" i="1"/>
  <c r="BI195" i="1"/>
  <c r="BI194" i="1"/>
  <c r="BI193" i="1"/>
  <c r="BI192" i="1"/>
  <c r="BI191" i="1"/>
  <c r="BI190" i="1"/>
  <c r="BI189" i="1"/>
  <c r="BI188" i="1"/>
  <c r="BI187" i="1"/>
  <c r="BI186" i="1"/>
  <c r="BI185" i="1"/>
  <c r="BI184" i="1"/>
  <c r="BI183" i="1"/>
  <c r="BI182" i="1"/>
  <c r="BI181" i="1"/>
  <c r="BI180" i="1"/>
  <c r="BI179" i="1"/>
  <c r="BI178" i="1"/>
  <c r="BI177" i="1"/>
  <c r="BI176" i="1"/>
  <c r="BI175" i="1"/>
  <c r="BI174" i="1"/>
  <c r="BI173" i="1"/>
  <c r="BI172" i="1"/>
  <c r="BI171" i="1"/>
  <c r="BI170" i="1"/>
  <c r="BI169" i="1"/>
  <c r="BI168" i="1"/>
  <c r="BI167" i="1"/>
  <c r="BI166" i="1"/>
  <c r="BI165" i="1"/>
  <c r="BI164" i="1"/>
  <c r="BI163" i="1"/>
  <c r="BI162" i="1"/>
  <c r="BI161" i="1"/>
  <c r="BI160" i="1"/>
  <c r="BI159" i="1"/>
  <c r="BI158" i="1"/>
  <c r="BI157" i="1"/>
  <c r="BI156" i="1"/>
  <c r="BI155" i="1"/>
  <c r="BI154" i="1"/>
  <c r="BI153" i="1"/>
  <c r="BI152" i="1"/>
  <c r="BI151" i="1"/>
  <c r="BI150" i="1"/>
  <c r="BI149" i="1"/>
  <c r="BI148" i="1"/>
  <c r="BI147" i="1"/>
  <c r="BI146" i="1"/>
  <c r="BI145" i="1"/>
  <c r="BI144" i="1"/>
  <c r="BI143" i="1"/>
  <c r="BI142" i="1"/>
  <c r="BI141" i="1"/>
  <c r="BI140" i="1"/>
  <c r="BI139" i="1"/>
  <c r="BI138" i="1"/>
  <c r="BI137" i="1"/>
  <c r="BI136" i="1"/>
  <c r="BI135" i="1"/>
  <c r="BI134" i="1"/>
  <c r="BI133" i="1"/>
  <c r="BI132" i="1"/>
  <c r="BI131" i="1"/>
  <c r="BI130" i="1"/>
  <c r="BI129" i="1"/>
  <c r="BI128" i="1"/>
  <c r="BI127" i="1"/>
  <c r="BI126" i="1"/>
  <c r="BI125" i="1"/>
  <c r="BI124" i="1"/>
  <c r="BI123" i="1"/>
  <c r="BI122" i="1"/>
  <c r="BI121" i="1"/>
  <c r="BI120" i="1"/>
  <c r="BI119" i="1"/>
  <c r="BI118" i="1"/>
  <c r="BI117" i="1"/>
  <c r="BI116" i="1"/>
  <c r="BI115" i="1"/>
  <c r="BI114" i="1"/>
  <c r="BI113" i="1"/>
  <c r="BI112" i="1"/>
  <c r="BI111" i="1"/>
  <c r="BI110" i="1"/>
  <c r="BI109" i="1"/>
  <c r="BI108" i="1"/>
  <c r="BI107" i="1"/>
  <c r="BI106" i="1"/>
  <c r="BI105" i="1"/>
  <c r="BI104" i="1"/>
  <c r="BI103" i="1"/>
  <c r="BI102" i="1"/>
  <c r="BI101" i="1"/>
  <c r="BI100" i="1"/>
  <c r="BI99" i="1"/>
  <c r="BI98" i="1"/>
  <c r="BI97" i="1"/>
  <c r="BI96" i="1"/>
  <c r="BI95" i="1"/>
  <c r="BI94" i="1"/>
  <c r="BI93" i="1"/>
  <c r="BI92" i="1"/>
  <c r="BI91" i="1"/>
  <c r="BI90" i="1"/>
  <c r="BI89" i="1"/>
  <c r="BI88" i="1"/>
  <c r="BI87" i="1"/>
  <c r="BI86" i="1"/>
  <c r="BI85" i="1"/>
  <c r="BI84" i="1"/>
  <c r="BI83" i="1"/>
  <c r="BI82" i="1"/>
  <c r="BI81" i="1"/>
  <c r="BI80" i="1"/>
  <c r="BI79" i="1"/>
  <c r="BI78" i="1"/>
  <c r="BI77" i="1"/>
  <c r="BI76" i="1"/>
  <c r="BI75" i="1"/>
  <c r="BI74" i="1"/>
  <c r="BI73" i="1"/>
  <c r="BI72" i="1"/>
  <c r="BI71" i="1"/>
  <c r="BI70" i="1"/>
  <c r="BI69" i="1"/>
  <c r="BI68" i="1"/>
  <c r="BI67" i="1"/>
  <c r="BI66" i="1"/>
  <c r="BI65" i="1"/>
  <c r="BI64" i="1"/>
  <c r="BI63" i="1"/>
  <c r="BI62" i="1"/>
  <c r="BI61" i="1"/>
  <c r="BI60" i="1"/>
  <c r="BI59" i="1"/>
  <c r="BI58" i="1"/>
  <c r="BI57" i="1"/>
  <c r="BI56" i="1"/>
  <c r="BI55" i="1"/>
  <c r="BI54" i="1"/>
  <c r="BI53" i="1"/>
  <c r="BI52" i="1"/>
  <c r="BI51" i="1"/>
  <c r="BI50" i="1"/>
  <c r="BI49" i="1"/>
  <c r="BI48" i="1"/>
  <c r="BI47" i="1"/>
  <c r="BI46" i="1"/>
  <c r="BI45" i="1"/>
  <c r="BI44" i="1"/>
  <c r="BI43" i="1"/>
  <c r="BI42" i="1"/>
  <c r="BI41" i="1"/>
  <c r="BI40" i="1"/>
  <c r="BI39" i="1"/>
  <c r="BI38" i="1"/>
  <c r="BI37" i="1"/>
  <c r="BI36" i="1"/>
  <c r="BI35" i="1"/>
  <c r="BI34" i="1"/>
  <c r="BI33" i="1"/>
  <c r="BI32" i="1"/>
  <c r="BI31" i="1"/>
  <c r="BI30" i="1"/>
  <c r="BI29" i="1"/>
  <c r="BI28" i="1"/>
  <c r="BI27" i="1"/>
  <c r="BI26" i="1"/>
  <c r="BI25" i="1"/>
  <c r="BI24" i="1"/>
  <c r="BI23" i="1"/>
  <c r="BI22" i="1"/>
  <c r="BI21" i="1"/>
  <c r="BI20" i="1"/>
  <c r="BI19" i="1"/>
  <c r="BI18" i="1"/>
  <c r="BI17" i="1"/>
  <c r="BI16" i="1"/>
  <c r="BI15" i="1"/>
  <c r="BI14" i="1"/>
  <c r="BI13" i="1"/>
  <c r="BI12" i="1"/>
  <c r="BR229" i="1"/>
  <c r="BS229" i="1" s="1"/>
  <c r="BR228" i="1"/>
  <c r="BS228" i="1" s="1"/>
  <c r="BR226" i="1"/>
  <c r="BS226" i="1" s="1"/>
  <c r="BR225" i="1"/>
  <c r="BS225" i="1" s="1"/>
  <c r="BR224" i="1"/>
  <c r="BS224" i="1" s="1"/>
  <c r="BR223" i="1"/>
  <c r="BS223" i="1" s="1"/>
  <c r="BR222" i="1"/>
  <c r="BS222" i="1" s="1"/>
  <c r="BR217" i="1"/>
  <c r="BS217" i="1" s="1"/>
  <c r="BR198" i="1"/>
  <c r="BS198" i="1" s="1"/>
  <c r="BR195" i="1"/>
  <c r="BS195" i="1" s="1"/>
  <c r="BR185" i="1"/>
  <c r="BS185" i="1" s="1"/>
  <c r="BR183" i="1"/>
  <c r="BS183" i="1" s="1"/>
  <c r="BR180" i="1"/>
  <c r="BS180" i="1" s="1"/>
  <c r="BR177" i="1"/>
  <c r="BS177" i="1" s="1"/>
  <c r="BR169" i="1"/>
  <c r="BS169" i="1" s="1"/>
  <c r="BR163" i="1"/>
  <c r="BS163" i="1" s="1"/>
  <c r="BR148" i="1"/>
  <c r="BS148" i="1" s="1"/>
  <c r="BR145" i="1"/>
  <c r="BS145" i="1" s="1"/>
  <c r="BR126" i="1"/>
  <c r="BS126" i="1" s="1"/>
  <c r="BR116" i="1"/>
  <c r="BS116" i="1" s="1"/>
  <c r="BR114" i="1"/>
  <c r="BS114" i="1" s="1"/>
  <c r="BR101" i="1"/>
  <c r="BS101" i="1" s="1"/>
  <c r="BR96" i="1"/>
  <c r="BS96" i="1" s="1"/>
  <c r="BR95" i="1"/>
  <c r="BS95" i="1" s="1"/>
  <c r="BR94" i="1"/>
  <c r="BS94" i="1" s="1"/>
  <c r="BR93" i="1"/>
  <c r="BS93" i="1" s="1"/>
  <c r="BR92" i="1"/>
  <c r="BS92" i="1" s="1"/>
  <c r="BR91" i="1"/>
  <c r="BS91" i="1" s="1"/>
  <c r="BR90" i="1"/>
  <c r="BS90" i="1" s="1"/>
  <c r="BR84" i="1"/>
  <c r="BS84" i="1" s="1"/>
  <c r="BR57" i="1"/>
  <c r="BS57" i="1" s="1"/>
  <c r="BR55" i="1"/>
  <c r="BS55" i="1" s="1"/>
  <c r="BR234" i="1" l="1"/>
  <c r="BS234" i="1" s="1"/>
  <c r="BR233" i="1"/>
  <c r="BS233" i="1" s="1"/>
  <c r="BR232" i="1"/>
  <c r="BS232" i="1" s="1"/>
  <c r="BR231" i="1"/>
  <c r="BS231" i="1" s="1"/>
  <c r="BR230" i="1"/>
  <c r="BS230" i="1" s="1"/>
  <c r="BR227" i="1"/>
  <c r="BS227" i="1" s="1"/>
  <c r="BU224" i="1"/>
  <c r="BU222" i="1"/>
  <c r="BU221" i="1"/>
  <c r="BR221" i="1"/>
  <c r="BS221" i="1" s="1"/>
  <c r="BR220" i="1"/>
  <c r="BS220" i="1" s="1"/>
  <c r="BR219" i="1"/>
  <c r="BS219" i="1" s="1"/>
  <c r="BR218" i="1"/>
  <c r="BS218" i="1" s="1"/>
  <c r="BU216" i="1"/>
  <c r="BR216" i="1"/>
  <c r="BS216" i="1" s="1"/>
  <c r="BU215" i="1"/>
  <c r="BR215" i="1"/>
  <c r="BS215" i="1" s="1"/>
  <c r="BU214" i="1"/>
  <c r="BR214" i="1"/>
  <c r="BS214" i="1" s="1"/>
  <c r="BU213" i="1"/>
  <c r="BR213" i="1"/>
  <c r="BS213" i="1" s="1"/>
  <c r="BU212" i="1"/>
  <c r="BR212" i="1"/>
  <c r="BS212" i="1" s="1"/>
  <c r="BU211" i="1"/>
  <c r="BR211" i="1"/>
  <c r="BS211" i="1" s="1"/>
  <c r="BU210" i="1"/>
  <c r="BR210" i="1"/>
  <c r="BS210" i="1" s="1"/>
  <c r="BU209" i="1"/>
  <c r="BR209" i="1"/>
  <c r="BS209" i="1" s="1"/>
  <c r="BR208" i="1"/>
  <c r="BS208" i="1" s="1"/>
  <c r="BR207" i="1"/>
  <c r="BS207" i="1" s="1"/>
  <c r="BR206" i="1"/>
  <c r="BS206" i="1" s="1"/>
  <c r="BU205" i="1"/>
  <c r="BR205" i="1"/>
  <c r="BS205" i="1" s="1"/>
  <c r="BU204" i="1"/>
  <c r="BR204" i="1"/>
  <c r="BS204" i="1" s="1"/>
  <c r="BU203" i="1"/>
  <c r="BR203" i="1"/>
  <c r="BS203" i="1" s="1"/>
  <c r="BU202" i="1"/>
  <c r="BR202" i="1"/>
  <c r="BS202" i="1" s="1"/>
  <c r="BU201" i="1"/>
  <c r="BR201" i="1"/>
  <c r="BS201" i="1" s="1"/>
  <c r="BU200" i="1"/>
  <c r="BR200" i="1"/>
  <c r="BS200" i="1" s="1"/>
  <c r="BU199" i="1"/>
  <c r="BR199" i="1"/>
  <c r="BS199" i="1" s="1"/>
  <c r="BU198" i="1"/>
  <c r="BU197" i="1"/>
  <c r="BR197" i="1"/>
  <c r="BS197" i="1" s="1"/>
  <c r="BU196" i="1"/>
  <c r="BR196" i="1"/>
  <c r="BS196" i="1" s="1"/>
  <c r="BU195" i="1"/>
  <c r="BU194" i="1"/>
  <c r="BR194" i="1"/>
  <c r="BS194" i="1" s="1"/>
  <c r="BU193" i="1"/>
  <c r="BR193" i="1"/>
  <c r="BS193" i="1" s="1"/>
  <c r="BU192" i="1"/>
  <c r="BR192" i="1"/>
  <c r="BS192" i="1" s="1"/>
  <c r="BU191" i="1"/>
  <c r="BR191" i="1"/>
  <c r="BS191" i="1" s="1"/>
  <c r="BU190" i="1"/>
  <c r="BR190" i="1"/>
  <c r="BS190" i="1" s="1"/>
  <c r="BU189" i="1"/>
  <c r="BR189" i="1"/>
  <c r="BS189" i="1" s="1"/>
  <c r="BU188" i="1"/>
  <c r="BR188" i="1"/>
  <c r="BS188" i="1" s="1"/>
  <c r="BU187" i="1"/>
  <c r="BR187" i="1"/>
  <c r="BS187" i="1" s="1"/>
  <c r="BU186" i="1"/>
  <c r="BR186" i="1"/>
  <c r="BS186" i="1" s="1"/>
  <c r="BU185" i="1"/>
  <c r="BU184" i="1"/>
  <c r="BR184" i="1"/>
  <c r="BS184" i="1" s="1"/>
  <c r="BU182" i="1"/>
  <c r="BR182" i="1"/>
  <c r="BS182" i="1" s="1"/>
  <c r="BU181" i="1"/>
  <c r="BR181" i="1"/>
  <c r="BS181" i="1" s="1"/>
  <c r="BU180" i="1"/>
  <c r="BU179" i="1"/>
  <c r="BR179" i="1"/>
  <c r="BS179" i="1" s="1"/>
  <c r="BU178" i="1"/>
  <c r="BR178" i="1"/>
  <c r="BS178" i="1" s="1"/>
  <c r="BU177" i="1"/>
  <c r="BR176" i="1"/>
  <c r="BS176" i="1" s="1"/>
  <c r="BU175" i="1"/>
  <c r="BR175" i="1"/>
  <c r="BS175" i="1" s="1"/>
  <c r="BU174" i="1"/>
  <c r="BR174" i="1"/>
  <c r="BS174" i="1" s="1"/>
  <c r="BU173" i="1"/>
  <c r="BR173" i="1"/>
  <c r="BS173" i="1" s="1"/>
  <c r="BU172" i="1"/>
  <c r="BR172" i="1"/>
  <c r="BS172" i="1" s="1"/>
  <c r="BU171" i="1"/>
  <c r="BR171" i="1"/>
  <c r="BS171" i="1" s="1"/>
  <c r="BU170" i="1"/>
  <c r="BR170" i="1"/>
  <c r="BS170" i="1" s="1"/>
  <c r="BU169" i="1"/>
  <c r="BU168" i="1"/>
  <c r="BR168" i="1"/>
  <c r="BS168" i="1" s="1"/>
  <c r="BU167" i="1"/>
  <c r="BR167" i="1"/>
  <c r="BS167" i="1" s="1"/>
  <c r="BU166" i="1"/>
  <c r="BR166" i="1"/>
  <c r="BS166" i="1" s="1"/>
  <c r="BU165" i="1"/>
  <c r="BR165" i="1"/>
  <c r="BS165" i="1" s="1"/>
  <c r="BU164" i="1"/>
  <c r="BR164" i="1"/>
  <c r="BS164" i="1" s="1"/>
  <c r="BU162" i="1"/>
  <c r="BR162" i="1"/>
  <c r="BS162" i="1" s="1"/>
  <c r="BR161" i="1"/>
  <c r="BS161" i="1" s="1"/>
  <c r="BR160" i="1"/>
  <c r="BS160" i="1" s="1"/>
  <c r="BR159" i="1"/>
  <c r="BS159" i="1" s="1"/>
  <c r="BR158" i="1"/>
  <c r="BS158" i="1" s="1"/>
  <c r="BR157" i="1"/>
  <c r="BS157" i="1" s="1"/>
  <c r="BR156" i="1"/>
  <c r="BS156" i="1" s="1"/>
  <c r="BR155" i="1"/>
  <c r="BS155" i="1" s="1"/>
  <c r="BR154" i="1"/>
  <c r="BS154" i="1" s="1"/>
  <c r="BU153" i="1"/>
  <c r="BR153" i="1"/>
  <c r="BS153" i="1" s="1"/>
  <c r="BU152" i="1"/>
  <c r="BR152" i="1"/>
  <c r="BS152" i="1" s="1"/>
  <c r="BU151" i="1"/>
  <c r="BR151" i="1"/>
  <c r="BS151" i="1" s="1"/>
  <c r="BU150" i="1"/>
  <c r="BR150" i="1"/>
  <c r="BS150" i="1" s="1"/>
  <c r="BU149" i="1"/>
  <c r="BR149" i="1"/>
  <c r="BS149" i="1" s="1"/>
  <c r="BU148" i="1"/>
  <c r="BU147" i="1"/>
  <c r="BR147" i="1"/>
  <c r="BS147" i="1" s="1"/>
  <c r="BU146" i="1"/>
  <c r="BR146" i="1"/>
  <c r="BS146" i="1" s="1"/>
  <c r="BU145" i="1"/>
  <c r="BU144" i="1"/>
  <c r="BR144" i="1"/>
  <c r="BS144" i="1" s="1"/>
  <c r="BR143" i="1"/>
  <c r="BS143" i="1" s="1"/>
  <c r="BU142" i="1"/>
  <c r="BR142" i="1"/>
  <c r="BS142" i="1" s="1"/>
  <c r="BU141" i="1"/>
  <c r="BR141" i="1"/>
  <c r="BS141" i="1" s="1"/>
  <c r="BU140" i="1"/>
  <c r="BR140" i="1"/>
  <c r="BS140" i="1" s="1"/>
  <c r="BU139" i="1"/>
  <c r="BR139" i="1"/>
  <c r="BS139" i="1" s="1"/>
  <c r="BU138" i="1"/>
  <c r="BR138" i="1"/>
  <c r="BS138" i="1" s="1"/>
  <c r="BU137" i="1"/>
  <c r="BR137" i="1"/>
  <c r="BS137" i="1" s="1"/>
  <c r="BU136" i="1"/>
  <c r="BR136" i="1"/>
  <c r="BS136" i="1" s="1"/>
  <c r="BU135" i="1"/>
  <c r="BR135" i="1"/>
  <c r="BS135" i="1" s="1"/>
  <c r="BU134" i="1"/>
  <c r="BR134" i="1"/>
  <c r="BS134" i="1" s="1"/>
  <c r="BU133" i="1"/>
  <c r="BR133" i="1"/>
  <c r="BS133" i="1" s="1"/>
  <c r="BU132" i="1"/>
  <c r="BR132" i="1"/>
  <c r="BS132" i="1" s="1"/>
  <c r="BU131" i="1"/>
  <c r="BR131" i="1"/>
  <c r="BS131" i="1" s="1"/>
  <c r="BU130" i="1"/>
  <c r="BR130" i="1"/>
  <c r="BS130" i="1" s="1"/>
  <c r="BU129" i="1"/>
  <c r="BR129" i="1"/>
  <c r="BS129" i="1" s="1"/>
  <c r="BU128" i="1"/>
  <c r="BR128" i="1"/>
  <c r="BS128" i="1" s="1"/>
  <c r="BU127" i="1"/>
  <c r="BR127" i="1"/>
  <c r="BS127" i="1" s="1"/>
  <c r="BU126" i="1"/>
  <c r="BU125" i="1"/>
  <c r="BR125" i="1"/>
  <c r="BS125" i="1" s="1"/>
  <c r="BU124" i="1"/>
  <c r="BR124" i="1"/>
  <c r="BS124" i="1" s="1"/>
  <c r="BU123" i="1"/>
  <c r="BR123" i="1"/>
  <c r="BS123" i="1" s="1"/>
  <c r="BU122" i="1"/>
  <c r="BR122" i="1"/>
  <c r="BS122" i="1" s="1"/>
  <c r="BU121" i="1"/>
  <c r="BR121" i="1"/>
  <c r="BS121" i="1" s="1"/>
  <c r="BU120" i="1"/>
  <c r="BR120" i="1"/>
  <c r="BS120" i="1" s="1"/>
  <c r="BU119" i="1"/>
  <c r="BR119" i="1"/>
  <c r="BS119" i="1" s="1"/>
  <c r="BU118" i="1"/>
  <c r="BR118" i="1"/>
  <c r="BS118" i="1" s="1"/>
  <c r="BU117" i="1"/>
  <c r="BR117" i="1"/>
  <c r="BS117" i="1" s="1"/>
  <c r="BU116" i="1"/>
  <c r="BU115" i="1"/>
  <c r="BR115" i="1"/>
  <c r="BS115" i="1" s="1"/>
  <c r="BU114" i="1"/>
  <c r="BU113" i="1"/>
  <c r="BR113" i="1"/>
  <c r="BS113" i="1" s="1"/>
  <c r="BU112" i="1"/>
  <c r="BR112" i="1"/>
  <c r="BS112" i="1" s="1"/>
  <c r="BU111" i="1"/>
  <c r="BR111" i="1"/>
  <c r="BS111" i="1" s="1"/>
  <c r="BU110" i="1"/>
  <c r="BR110" i="1"/>
  <c r="BS110" i="1" s="1"/>
  <c r="BU109" i="1"/>
  <c r="BR109" i="1"/>
  <c r="BS109" i="1" s="1"/>
  <c r="BU108" i="1"/>
  <c r="BR108" i="1"/>
  <c r="BS108" i="1" s="1"/>
  <c r="BU107" i="1"/>
  <c r="BR107" i="1"/>
  <c r="BS107" i="1" s="1"/>
  <c r="BU106" i="1"/>
  <c r="BR106" i="1"/>
  <c r="BS106" i="1" s="1"/>
  <c r="BU105" i="1"/>
  <c r="BR105" i="1"/>
  <c r="BS105" i="1" s="1"/>
  <c r="BU104" i="1"/>
  <c r="BR104" i="1"/>
  <c r="BS104" i="1" s="1"/>
  <c r="BU103" i="1"/>
  <c r="BR103" i="1"/>
  <c r="BS103" i="1" s="1"/>
  <c r="BU102" i="1"/>
  <c r="BR102" i="1"/>
  <c r="BS102" i="1" s="1"/>
  <c r="BU101" i="1"/>
  <c r="BU100" i="1"/>
  <c r="BR100" i="1"/>
  <c r="BS100" i="1" s="1"/>
  <c r="BU99" i="1"/>
  <c r="BR99" i="1"/>
  <c r="BS99" i="1" s="1"/>
  <c r="BU98" i="1"/>
  <c r="BR98" i="1"/>
  <c r="BS98" i="1" s="1"/>
  <c r="BU97" i="1"/>
  <c r="BR97" i="1"/>
  <c r="BS97" i="1" s="1"/>
  <c r="BU96" i="1"/>
  <c r="BU94" i="1"/>
  <c r="BU93" i="1"/>
  <c r="BU92" i="1"/>
  <c r="BU89" i="1"/>
  <c r="BR89" i="1"/>
  <c r="BS89" i="1" s="1"/>
  <c r="BU88" i="1"/>
  <c r="BR88" i="1"/>
  <c r="BS88" i="1" s="1"/>
  <c r="BU87" i="1"/>
  <c r="BR87" i="1"/>
  <c r="BS87" i="1" s="1"/>
  <c r="BU86" i="1"/>
  <c r="BR86" i="1"/>
  <c r="BS86" i="1" s="1"/>
  <c r="BU85" i="1"/>
  <c r="BR85" i="1"/>
  <c r="BS85" i="1" s="1"/>
  <c r="BU83" i="1"/>
  <c r="BR83" i="1"/>
  <c r="BS83" i="1" s="1"/>
  <c r="BU82" i="1"/>
  <c r="BR82" i="1"/>
  <c r="BS82" i="1" s="1"/>
  <c r="BU81" i="1"/>
  <c r="BR81" i="1"/>
  <c r="BS81" i="1" s="1"/>
  <c r="BU80" i="1"/>
  <c r="BR80" i="1"/>
  <c r="BS80" i="1" s="1"/>
  <c r="BU79" i="1"/>
  <c r="BR79" i="1"/>
  <c r="BS79" i="1" s="1"/>
  <c r="BU78" i="1"/>
  <c r="BR78" i="1"/>
  <c r="BS78" i="1" s="1"/>
  <c r="BU77" i="1"/>
  <c r="BR77" i="1"/>
  <c r="BS77" i="1" s="1"/>
  <c r="BU76" i="1"/>
  <c r="BR76" i="1"/>
  <c r="BS76" i="1" s="1"/>
  <c r="BU75" i="1"/>
  <c r="BR75" i="1"/>
  <c r="BS75" i="1" s="1"/>
  <c r="BU74" i="1"/>
  <c r="BR74" i="1"/>
  <c r="BS74" i="1" s="1"/>
  <c r="BU73" i="1"/>
  <c r="BR73" i="1"/>
  <c r="BS73" i="1" s="1"/>
  <c r="BU72" i="1"/>
  <c r="BR72" i="1"/>
  <c r="BS72" i="1" s="1"/>
  <c r="BU71" i="1"/>
  <c r="BR71" i="1"/>
  <c r="BS71" i="1" s="1"/>
  <c r="BU70" i="1"/>
  <c r="BR70" i="1"/>
  <c r="BS70" i="1" s="1"/>
  <c r="BU69" i="1"/>
  <c r="BR69" i="1"/>
  <c r="BS69" i="1" s="1"/>
  <c r="BU68" i="1"/>
  <c r="BR68" i="1"/>
  <c r="BS68" i="1" s="1"/>
  <c r="BU67" i="1"/>
  <c r="BR67" i="1"/>
  <c r="BS67" i="1" s="1"/>
  <c r="BU66" i="1"/>
  <c r="BR66" i="1"/>
  <c r="BS66" i="1" s="1"/>
  <c r="BU65" i="1"/>
  <c r="BR65" i="1"/>
  <c r="BS65" i="1" s="1"/>
  <c r="BU64" i="1"/>
  <c r="BR64" i="1"/>
  <c r="BS64" i="1" s="1"/>
  <c r="BU63" i="1"/>
  <c r="BR63" i="1"/>
  <c r="BS63" i="1" s="1"/>
  <c r="BU62" i="1"/>
  <c r="BR62" i="1"/>
  <c r="BS62" i="1" s="1"/>
  <c r="BU61" i="1"/>
  <c r="BR61" i="1"/>
  <c r="BS61" i="1" s="1"/>
  <c r="BU60" i="1"/>
  <c r="BR60" i="1"/>
  <c r="BS60" i="1" s="1"/>
  <c r="BR59" i="1"/>
  <c r="BS59" i="1" s="1"/>
  <c r="BR58" i="1"/>
  <c r="BS58" i="1" s="1"/>
  <c r="BR56" i="1"/>
  <c r="BS56" i="1" s="1"/>
  <c r="BU55" i="1"/>
  <c r="BU54" i="1"/>
  <c r="BR54" i="1"/>
  <c r="BS54" i="1" s="1"/>
  <c r="BU53" i="1"/>
  <c r="BR53" i="1"/>
  <c r="BS53" i="1" s="1"/>
  <c r="BU52" i="1"/>
  <c r="BR52" i="1"/>
  <c r="BS52" i="1" s="1"/>
  <c r="BU51" i="1"/>
  <c r="BR51" i="1"/>
  <c r="BS51" i="1" s="1"/>
  <c r="BU50" i="1"/>
  <c r="BR50" i="1"/>
  <c r="BS50" i="1" s="1"/>
  <c r="BU49" i="1"/>
  <c r="BR49" i="1"/>
  <c r="BS49" i="1" s="1"/>
  <c r="BU48" i="1"/>
  <c r="BR48" i="1"/>
  <c r="BS48" i="1" s="1"/>
  <c r="BU47" i="1"/>
  <c r="BR47" i="1"/>
  <c r="BS47" i="1" s="1"/>
  <c r="BR46" i="1"/>
  <c r="BS46" i="1" s="1"/>
  <c r="BR45" i="1"/>
  <c r="BS45" i="1" s="1"/>
  <c r="BR44" i="1"/>
  <c r="BS44" i="1" s="1"/>
  <c r="BR43" i="1"/>
  <c r="BS43" i="1" s="1"/>
  <c r="BR42" i="1"/>
  <c r="BS42" i="1" s="1"/>
  <c r="BR41" i="1"/>
  <c r="BS41" i="1" s="1"/>
  <c r="BR40" i="1"/>
  <c r="BS40" i="1" s="1"/>
  <c r="BU39" i="1"/>
  <c r="BR39" i="1"/>
  <c r="BS39" i="1" s="1"/>
  <c r="BR38" i="1"/>
  <c r="BS38" i="1" s="1"/>
  <c r="BU37" i="1"/>
  <c r="BR37" i="1"/>
  <c r="BS37" i="1" s="1"/>
  <c r="BU36" i="1"/>
  <c r="BR36" i="1"/>
  <c r="BS36" i="1" s="1"/>
  <c r="BU35" i="1"/>
  <c r="BR35" i="1"/>
  <c r="BS35" i="1" s="1"/>
  <c r="BU34" i="1"/>
  <c r="BR34" i="1"/>
  <c r="BS34" i="1" s="1"/>
  <c r="BR33" i="1"/>
  <c r="BS33" i="1" s="1"/>
  <c r="BR32" i="1"/>
  <c r="BS32" i="1" s="1"/>
  <c r="BR31" i="1"/>
  <c r="BS31" i="1" s="1"/>
  <c r="BR30" i="1"/>
  <c r="BS30" i="1" s="1"/>
  <c r="BR29" i="1"/>
  <c r="BS29" i="1" s="1"/>
  <c r="BR28" i="1"/>
  <c r="BS28" i="1" s="1"/>
  <c r="BR27" i="1"/>
  <c r="BS27" i="1" s="1"/>
  <c r="BR26" i="1"/>
  <c r="BS26" i="1" s="1"/>
  <c r="BR25" i="1"/>
  <c r="BS25" i="1" s="1"/>
  <c r="BR24" i="1"/>
  <c r="BS24" i="1" s="1"/>
  <c r="BR23" i="1"/>
  <c r="BS23" i="1" s="1"/>
  <c r="BR22" i="1"/>
  <c r="BS22" i="1" s="1"/>
  <c r="BR21" i="1"/>
  <c r="BS21" i="1" s="1"/>
  <c r="BR20" i="1"/>
  <c r="BS20" i="1" s="1"/>
  <c r="BU19" i="1"/>
  <c r="BR19" i="1"/>
  <c r="BS19" i="1" s="1"/>
  <c r="BU18" i="1"/>
  <c r="BR18" i="1"/>
  <c r="BS18" i="1" s="1"/>
  <c r="BU17" i="1"/>
  <c r="BR17" i="1"/>
  <c r="BS17" i="1" s="1"/>
  <c r="BU16" i="1"/>
  <c r="BR16" i="1"/>
  <c r="BS16" i="1" s="1"/>
  <c r="BU15" i="1"/>
  <c r="BR15" i="1"/>
  <c r="BS15" i="1" s="1"/>
  <c r="BU14" i="1"/>
  <c r="BR14" i="1"/>
  <c r="BS14" i="1" s="1"/>
  <c r="BU13" i="1"/>
  <c r="BR13" i="1"/>
  <c r="BS13" i="1" s="1"/>
  <c r="BU12" i="1"/>
  <c r="BR12" i="1"/>
  <c r="BS12" i="1" s="1"/>
  <c r="BU11" i="1"/>
  <c r="BR11" i="1"/>
  <c r="BS11" i="1" s="1"/>
  <c r="BL11" i="1"/>
  <c r="BJ11" i="1"/>
  <c r="BI11" i="1"/>
</calcChain>
</file>

<file path=xl/sharedStrings.xml><?xml version="1.0" encoding="utf-8"?>
<sst xmlns="http://schemas.openxmlformats.org/spreadsheetml/2006/main" count="7130" uniqueCount="3461">
  <si>
    <t>DESF14</t>
  </si>
  <si>
    <t>AÑO:</t>
  </si>
  <si>
    <t>ALINEACIÓN INSTITUCIONAL</t>
  </si>
  <si>
    <t>RESPONSABLE</t>
  </si>
  <si>
    <t>REPORTE Y MONITOREO PRIMER TRIMESTRE</t>
  </si>
  <si>
    <t>REPORTE Y MONITOREO SEGUNDO TRIMESTRE</t>
  </si>
  <si>
    <t>REPORTE Y MONITOREO TERCER TRIMESTRE</t>
  </si>
  <si>
    <t>REPORTE Y MONITOREO CUARTO TRIMESTRE</t>
  </si>
  <si>
    <t>CONSOLIDACIÓN 2024 TOTAL</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</si>
  <si>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</si>
  <si>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</si>
  <si>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</si>
  <si>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</si>
  <si>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</si>
  <si>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</si>
  <si>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DEPENDENCIA</t>
  </si>
  <si>
    <t>CÓDIGO DEPENDENCIA</t>
  </si>
  <si>
    <t>PROCESO</t>
  </si>
  <si>
    <t>ACTIVIDAD</t>
  </si>
  <si>
    <t>CÓDIGO DE ACTIVIDAD</t>
  </si>
  <si>
    <t>INDICADOR</t>
  </si>
  <si>
    <t>PRESUPUESTO INVERSIÓN</t>
  </si>
  <si>
    <t>META FÍSICA ANUAL</t>
  </si>
  <si>
    <t>TRIMESTRE I</t>
  </si>
  <si>
    <t>(1) EJECUCIÓN</t>
  </si>
  <si>
    <t>(2) OBSERVACIONES RESPONSABLE</t>
  </si>
  <si>
    <t>(3) SEGUIMIENTO</t>
  </si>
  <si>
    <t>TRIMESTRE II</t>
  </si>
  <si>
    <t>TRIMESTRE III</t>
  </si>
  <si>
    <t>TRIMESTRE IV</t>
  </si>
  <si>
    <t>NOMBRE DEL INDICADOR DE CUMPLIMIENTO</t>
  </si>
  <si>
    <t>FÓRMULA DE CÁLCULO</t>
  </si>
  <si>
    <t>UNIDAD DE MEDIDA</t>
  </si>
  <si>
    <t>RUBRO</t>
  </si>
  <si>
    <t>CCP</t>
  </si>
  <si>
    <t>VALOR ASIGNADO</t>
  </si>
  <si>
    <t>META</t>
  </si>
  <si>
    <t>DESCRIPCIÓN META</t>
  </si>
  <si>
    <t>PROGRAMACIÓN RECURSOS</t>
  </si>
  <si>
    <t>AVANCE FÍSICO</t>
  </si>
  <si>
    <t>AVANCE FINANCIERO</t>
  </si>
  <si>
    <t>OBSERVACIONES AL CUMPLIMIENTO</t>
  </si>
  <si>
    <t>OBSERVACIONES DE INCUMPLIMIENTO</t>
  </si>
  <si>
    <t>OBSERVACIONES PLANEACIÓN</t>
  </si>
  <si>
    <t xml:space="preserve"> FÍSICO </t>
  </si>
  <si>
    <t xml:space="preserve"> FINANCIERO </t>
  </si>
  <si>
    <t>Valor</t>
  </si>
  <si>
    <t>%</t>
  </si>
  <si>
    <t>PENDIENTE EJECUTAR</t>
  </si>
  <si>
    <t>FACTORES INTERNOS</t>
  </si>
  <si>
    <t>FACTORES EXTERNOS</t>
  </si>
  <si>
    <t>ACCIÓN DE MEJORA</t>
  </si>
  <si>
    <t xml:space="preserve">Valor </t>
  </si>
  <si>
    <t>Porcentaje</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</si>
  <si>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</si>
  <si>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8.5. Fortalecer la comunicación pública y estratégica para la promoción y divulgación de los temas relacionados con salud y protección socia</t>
  </si>
  <si>
    <t>ODS 3. Salud y Bienestar</t>
  </si>
  <si>
    <t>5. Información y Comunicación</t>
  </si>
  <si>
    <t>5.2. Transparencia, acceso a la información pública y lucha contra la corrupción</t>
  </si>
  <si>
    <t>N/A</t>
  </si>
  <si>
    <t xml:space="preserve"> Grupo de Comunicaciones </t>
  </si>
  <si>
    <t xml:space="preserve"> Gestión de las Comunicaciones Públicas y Estratégicas </t>
  </si>
  <si>
    <t xml:space="preserve">Implementar la estrategia de comunicaciones interna y externa del Ministerio de Salud y Protección Social </t>
  </si>
  <si>
    <t>1020-01</t>
  </si>
  <si>
    <t xml:space="preserve"> Acciones de comunicación implementadas</t>
  </si>
  <si>
    <t>Numero de acciones de comunicación implementadas</t>
  </si>
  <si>
    <t>Número</t>
  </si>
  <si>
    <t>C-1999-0300-15-20201C2</t>
  </si>
  <si>
    <t>C-1999-0300-15-20201C2-1999064-02</t>
  </si>
  <si>
    <t>Boletines de prensa publicados, intranet, redes sociales y diseño</t>
  </si>
  <si>
    <t>AVANCE FÍSICO
Se realizaron 19 boletines de prensa , 53 boletines internos, 316 actualizaciones de contenido en la intranet , redes sociales 339 publicaciones , publicaciones de norma fijadas y desfijadas 26 y publicaciones de la vigencia anterior desfijadas 2 en la página web y 77 piezas graficas publicadas.                                                                                                                                                                                                                                                                                                                                                                                              
AVANCE FINANCIERO
El avance financiero corresponde a los siguientes CDPS obligados: 12424-15424-12824-14724-14424,14524</t>
  </si>
  <si>
    <t>El proceso de contratación no se llevo acabo en el primer mes del año sino que se ha llevado gradualmente durante el primer trimestre haciendo que los procesos no terminen de definirsen en el personal completo para implementar las estrategias comunicativas necesarias a la necesidad de la enetidad</t>
  </si>
  <si>
    <t>No hubo factores externos</t>
  </si>
  <si>
    <t>Terminar de realizar la contratación de personal para ejecutar las actividades propias del área de comunicaciones durante el año 2024</t>
  </si>
  <si>
    <t>El grupo de comunicaciones registra un avance de la meta del 166% por lo cual se sugiere realizar un revisión de la programación realizada para los trimestres siguientes y validar si es necesario modificar la programación actual.
Respecto a la meta financiera se llegó solo al 8,75%, argumentan que no se logró llevar a cabo la contrataión programada y que se va a realizar en el 2do trimestre</t>
  </si>
  <si>
    <t xml:space="preserve"> Boletines de prensa publicados, intranet, redes sociales y diseño </t>
  </si>
  <si>
    <t xml:space="preserve">AVANCE FÍSICO
Se realizaron 53 boletines de prensa-,216 actualizaciones de contenido en la intranet , redes sociales 93 publicaciones y piezas de diseño 120.                                                                                                                                                                                                                                                                                                                                                               
AVANCE FINANCIERO
El avance financiero corresponde a los siguientes CDPS obligados: 12424-15424-12824-14724-14424,14524-122854-110924-111024-14624-125324-111124-111224-15224-122924-1163224                                                                                                         </t>
  </si>
  <si>
    <t>El proceso de contratación de persomnas naturales  se llevo acabo en el segundo trimestre para cumplir con las solicitudfes de apoyo de las areas y llevar acabo las estrategias comunicativas de la entidad</t>
  </si>
  <si>
    <t>Queda pendiente por realizar 3 contratos de prestación de servcios  con la reducción de los CDPS del area para reforzar el Grupo humano de comunicaciones se estan solicitando los documentos y tramitando los CDPS</t>
  </si>
  <si>
    <t>El grupo de comunicaciones registra cumplimiento del 96,40% de avance de la meta física programada, respecto del avance financiero se registra un 92,50% de cuemplimiento</t>
  </si>
  <si>
    <t xml:space="preserve">AVANCE FÍSICO
Se realizaron 63 boletines de prensa-,285 actualizaciones de contenido en la intranet , redes sociales 312 publicaciones y piezas de diseño 625.                                                                                                                                                                                                                                                                                                                                                               
AVANCE FINANCIERO
El avance financiero corresponde a los siguientes CDPS obligados: 159624-159524-198624-198724-154124-153924-154024                                                                                                         </t>
  </si>
  <si>
    <t>Se llevo acabo  la contratación de 2  personas naturales  en el tercer trimestre para cumplir con las solicitudfes de apoyo de las areas y llevar acabo las estrategias comunicativas de la entidad</t>
  </si>
  <si>
    <t>Queda pendiente por realizar 1 contrato de prestación de servcios  con la reducción de los CDPS del area para reforzar el Grupo humano de comunicaciones se estan solicitando los documentos y se debe tramitar el  CDP</t>
  </si>
  <si>
    <t>El grupo de comunicaciones registra un cumplimiento de la meta física del 100%, la meta financiera se cumple en un 103,14% por pagos realizados</t>
  </si>
  <si>
    <t xml:space="preserve">Se llevaron acabo 6 contratos de prestacion de servicios </t>
  </si>
  <si>
    <t>Se llevo acabo  la contratación de 6  personas naturales  en el cuarto trimestre para cumplir con las solicitudfes de apoyo de las areas y llevar acabo las estrategias comunicativas de la entidad</t>
  </si>
  <si>
    <t>Programar de manera oportuna las modificaciones para llevar acabo una buena ejecución de los recursos asignados</t>
  </si>
  <si>
    <t>Teniendo en cuenta las observaciones hechas por la dependencia se evidencia que la meta fisica se cumplio en un 74%, y la meta fianaciera  se cumplio en un 61,94%  debido factores contractuales. Se recomienda realizar acción de mejoramineto con el fin de ajustar fechas de radicación de cuentas de cobro y causación de las mismas</t>
  </si>
  <si>
    <t>Apoyo logísticos en preproducción de material audiovisual, digital y grafico, cubrimiento de actividades propias de la gestión del ministerio en salud pública</t>
  </si>
  <si>
    <t>1020-02</t>
  </si>
  <si>
    <t>Apoyos logísticos realizados</t>
  </si>
  <si>
    <t xml:space="preserve">No de apoyos logísticos solicitados/No de apoyos logísticos realizados
</t>
  </si>
  <si>
    <t xml:space="preserve">Porcentaje
</t>
  </si>
  <si>
    <t>Apoyo logístico realizado</t>
  </si>
  <si>
    <t xml:space="preserve">Se entrego un CDP al Grupo de tiquetes y viaticos para cubrir los desplazamientos del personal del grupo de Comunicaciones  por valor de $100.000.000 para viáticos </t>
  </si>
  <si>
    <t>Se esta llevando acabo los estudios previos para la compra de software, y mantenimiento de equipos</t>
  </si>
  <si>
    <t>Agilizar el proceso de compra licencias software y mantenimiento de equipos</t>
  </si>
  <si>
    <t>El grupo de comunicaciones no registra avance de la meta física y la meta financiera solo llega al 8,3%.
Se recomienda realizar las acciones que correspondan para dar cumplimiento a la ejecución de las metas y de los recursos.
Se requiere realizar una reprogramación de recursos para los trimestres siguientes.</t>
  </si>
  <si>
    <t xml:space="preserve"> Apoyo logístico realizado </t>
  </si>
  <si>
    <t xml:space="preserve">Se realizaron viajes de apoyo al ministro y los viceministros a los Departamnentos de Caldas, Cesar, Cauca, Risaralda, Bolivar, Santander, Boyaca, Huila, Tolima y Cundinamarca  </t>
  </si>
  <si>
    <t>El grupo de comunicaciones registra cumplimiento del 100% de avance de la meta física programada, respecto del avance financiero se registra un 32,48% debido a que aún no se adelanta el proceso de contratación correspondiente y se comprometen a agilizar los trámites.</t>
  </si>
  <si>
    <t>Se realizaron viajes de apoyo al ministro y los viceministros a los Departamnentos de Caldas, Cesar, Cauca, Risaralda, Bolivar, Santander, Boyaca, Huila, Tolima , Cundinamarca, Choco, Valle del Cauca</t>
  </si>
  <si>
    <t>Se solicitó por parte del grupo de Gestión Contractual la actualización de cotizaciones para subirlas al Secop de  la compra de software para que salga el contrato</t>
  </si>
  <si>
    <t>Pendientes de una cotización con valor actualizado de un oferente</t>
  </si>
  <si>
    <t>Agilizar el proceso de compra licencias software</t>
  </si>
  <si>
    <t>El grupo de comunicaciones registra un cumplimiento de la meta física del 100%, la meta financiera se cumple en un 43,90% porque el contrato programado aún no se realiza</t>
  </si>
  <si>
    <t>se gastaron $81.586.867 en vaticos y $125.000.0000 compra de software $40.0000.000 Rubros del  Grupo de Comunicaciones y $ 85.000.000 Rubro de OTIC</t>
  </si>
  <si>
    <t>En el mes de octubre se solicito trasladar recurso al Plan de Ación actividad 1020-01 por valor de 62,493,310 distribuidos asi: $60.000.000 de 1020-02 de nuestro plan de acción y $ 2.493.310 de la Subdireccion Gestion de Operaciones</t>
  </si>
  <si>
    <t>Programar las prioridades desde el comienzo para no generar modificaciones al Plan de Accion para llevar a cabo una buena ejecución de las necesidades del grupo</t>
  </si>
  <si>
    <t>Es necesario revisar por parte del Grupo de Comubnicaciones  ya que el porcentja de ejecución fúe del 50%, se recomienda fortalecer el seguimeinto a la ejecución por parte de los supervisiores de los contratos</t>
  </si>
  <si>
    <t>Realizar la creación y divulgación en medios masivos las estrategias, planes, programas y proyectos del Ministerio de Salud y Protección Social</t>
  </si>
  <si>
    <t>1020-03</t>
  </si>
  <si>
    <t xml:space="preserve"> Plan de medios implementado  </t>
  </si>
  <si>
    <t>No de planes de medios implementados (indicador no acumulable)</t>
  </si>
  <si>
    <t xml:space="preserve">Plan de medios programado </t>
  </si>
  <si>
    <t>Este proceso ha sido programado para ejecutar en el mes de mayo de 2024 , se adelanta la estructuración del proceso de contratación para la ejecución de estos recursos</t>
  </si>
  <si>
    <t>El grupo de comunicaciones no registra avance de la meta física ni la meta financiera 
Se recomienda realizar las acciones que correspondan para dar cumplimiento a la ejecución de las metas y de los recursos.
Se requiere realizar una reprogramación de recursos para los trimestres siguientes.</t>
  </si>
  <si>
    <t xml:space="preserve"> 
 Seguimiento a la implementación del plan de medios </t>
  </si>
  <si>
    <t>Se han realizado varias reuniones para llevar a cabo las actividades y necesidades y empezar a ejecutar el contrato</t>
  </si>
  <si>
    <t>Se firmo el contrato de pauta en el mes de junio de 2024</t>
  </si>
  <si>
    <t>Agilizar con la Dirección de Promoción y Prevención las necesidades para salir con campañas en medios masivos y alternativos</t>
  </si>
  <si>
    <t>El grupo de comunicaciones registra el cumplimiento de la meta física, sin embargo la meta financiera aún no inicia ejecución por lo cual se sugiere que se realice la reprogramación de recursos.</t>
  </si>
  <si>
    <t xml:space="preserve"> Seguimiento a la implementación del plan de medios</t>
  </si>
  <si>
    <t>Se han realizado en televisión 2 comerciales en los principales canales nacionales-en radio 4 cuñas radiales  domnde se han producido contenidos sobre la reforma</t>
  </si>
  <si>
    <t>No hay factores internos</t>
  </si>
  <si>
    <t>El contratista no ha pasado la primera factura</t>
  </si>
  <si>
    <t>Solicitarle al contratista agilizar cotizaciones de las necesidades por parte del ministerio para salir con mas campañas a la mayor brevedad.</t>
  </si>
  <si>
    <t>El grupo de comunicaciones registra un cumplimiento de la meta física del 100%, la meta financiera no se cumple porque según lo registrado el contratista no realizó el cobro correspondiente.</t>
  </si>
  <si>
    <t xml:space="preserve"> Plan de medios implementado </t>
  </si>
  <si>
    <t>Se radico la factura  con TV Andina y el Rubro del Grupo de Comunicaciones es de $ 778.000,000</t>
  </si>
  <si>
    <t>Se realizo la factura final</t>
  </si>
  <si>
    <t>Que se deje claro desde un comienzo con el contratatista de pauta y producción que se debe facturar las actividades cada mes y no acumularlas para el último mes del contrato</t>
  </si>
  <si>
    <t>Es necesario revisar por parte del Grupo de Comunicaciones ya que el porcentja de ejecución física que se reportó fúe del 50%, se recomienda fortalecer el seguimeinto a la ejecución de la contratación por parrte de los supervisores de los contratos</t>
  </si>
  <si>
    <t>8.7. Fortalecer la capacidad institucional en todos sus frentes para generar mejores indicadores de gestión y resultados</t>
  </si>
  <si>
    <t>3. Gestión con valores para resultados</t>
  </si>
  <si>
    <t>2.1. Planeación Institucional</t>
  </si>
  <si>
    <t>Grupo de Cooperación y Relaciones Internacionales</t>
  </si>
  <si>
    <t>Gestión de Cooperación y Relaciones Internacionales</t>
  </si>
  <si>
    <t>Elaborar documento para la identificación y priorización de las necesidades de cooperación internacional del sector Salud y protección Social</t>
  </si>
  <si>
    <t>1030-01</t>
  </si>
  <si>
    <t>Documento de las necesidades de cooperación internacional elaborado</t>
  </si>
  <si>
    <t>No. de documentos  elaborados / No. de documentos  requeridos</t>
  </si>
  <si>
    <t>C-1999-0300-16-20201C3</t>
  </si>
  <si>
    <t>C-1999-0300-16-20201C3-1999055-02</t>
  </si>
  <si>
    <t>Documento elaborado de las necesidades de cooperación internacional del sector Salud y protección Social</t>
  </si>
  <si>
    <t>AVANCE FÍSICO:
Durante el primer trimestre de 2024 y a partir de las prioridades de política pública y de gestión del MSPS, se revisaron las necesidades del sector Salud y Protección Social, validando las posibilidades de apoyo por parte de cooperantes internacionales o de gobiernos extranjeros durante la vigencia 2024. De acuerdo con la validación, se actualizaron y priorizaron las necesidades de cooperación teniendo en cuenta la estrategia de cooperación con el país para 2024-2026, para lo cual se cuenta con el documento de ejes de priorización en salud para la cooperación internacional.
La estrategia cuenta con siete prioridades estratégicas que rigen esta agenda en la que confluyen ámbitos y líneas de acción priorizando la gestión en territorios y articulando a nivel sectorial e intersectorial, buscando alianzas, movilizando recursos y poniendo en el centro de la cooperación a las poblaciones con más necesidades de acceso a la salud, reconociendo la diversidad poblacional, territorial y cultural de país.
AVANCE FINANCIERO:
El avance financiero corresponde a la ejecución por obligaciones de los CDP 8824, 11224, 10924, 11124 y 10724.</t>
  </si>
  <si>
    <t>Las gestiones contractuales tomaron más tiempo del inicialmente programado ocasionando retrasos en la suscripción del contrato.</t>
  </si>
  <si>
    <t>No se presentaron factores externos de incumplimiento</t>
  </si>
  <si>
    <t>Reprogramación de los recursos en el plan de acción.</t>
  </si>
  <si>
    <t xml:space="preserve">De acuerdo a la infromación suministrada por la dependencia se evidencia un avance fisico de 100% y un avace financiero de 97.92%, debido a retrazos en la contratación.  </t>
  </si>
  <si>
    <t xml:space="preserve"> N/A </t>
  </si>
  <si>
    <t>Esta actividad fue cumplida en el primer trimestre de 2024, por lo cual no aplica para este trimestre.</t>
  </si>
  <si>
    <t>No aplica.</t>
  </si>
  <si>
    <t>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Esta actividad fue cumplida en el primer trimestre de 2024, por lo cual no aplica para seguimiento en el segundo trimestre.</t>
  </si>
  <si>
    <t xml:space="preserve"> </t>
  </si>
  <si>
    <t>Según la información reportada por la dependencia esta actividad no cuenta con meta fisica programada para el tercer trimestre de 2024; Según la información reportada por la dependencia esta actividad no cuenta con recursos financieros programados para el tecer trimestre de 2024. Esta actividad fue cumplida en el primer trimestre de 2024, por lo cual no aplica para seguimiento en el  tercer trimestre.</t>
  </si>
  <si>
    <t>Esta actividad fue cumplida en el primer trimestre de 2024, por lo cual no aplica para este trimestre</t>
  </si>
  <si>
    <t xml:space="preserve">Las gestiones contractuales tomaron más tiempo del inicialmente programado ocasionando retrasos en la suscripción del contrato. 
Así mismo, se presentaron dificultades en el trámite de la cuenta de cobro de dos contratos de prestación de servicios.
Liberación de saldos no ejecutados, que fueron  trasladados a la Oficina Asesora de Planeación y Estudios Sectoriales.
</t>
  </si>
  <si>
    <t>No Aplica</t>
  </si>
  <si>
    <t>Teniendo en cuenta las observaciones hechas por la dependencia se evidencia que la meta fisica se cumplio en un 100%, pero la meta fianaciera no se cumplio en su totalidad debido factores contractuales por lo cual se recomienda hacer un analisis en la programacion para qeu su cumplimiento sea de un 100%</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</si>
  <si>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</si>
  <si>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</si>
  <si>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</si>
  <si>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</si>
  <si>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elaborada para representar al sector Salud y Protección Social en los eventos internacionales prioritarios para el posicionamiento de los intereses del país</t>
  </si>
  <si>
    <t>AVANCE FÍSICO:
Durante el primer trimestre de 2024, se definió la Agenda de relaciones internacionales para posterior validación de la alta dirección del MSPS, la cual se define anualmente y se compone de reuniones periódicas con mecanismos de integración regional y subregional, reuniones de los principales instancias de la Organización Mundial de la Salud y la Organización Panamericana de la Salud, así como también de foros y reuniones de grupos de expertos que se realizan en el marco de la Organización de las Naciones Unidas y de otros escenarios internacionales.
La participación del Ministerio en esta agenda internacional en salud tiene como principal objetivo cumplir con los compromisos internacionales en materia de salud adquiridos por el país e incidir en las agendas, debates, seguimiento y decisiones de mecanismos y organismos internacionales de carácter global, regional y subregional, promoviendo los intereses nacionales del sector salud. Comprende espacios y oportunidades significativas para la promoción y consecución de los intereses y objetivos del MinSalud y del Estado Colombiano.
AVANCE FINANCIERO:
El avance financiero corresponde a la ejecución por obligaciones de los CDP 8824, 11224, 10924, 11124 y 10724.</t>
  </si>
  <si>
    <t>Teniendo en cuenta las observaciones hechas por la dependencia se evidencia que la meta fisica se cumplio en un 100%, pero la meta fianaciera no se cumplio en su totalidad debido factores contractuales. donde se recomienda hacer un mejor analisis en la programacion y asi lograr un cumplimiento del 100%.</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</si>
  <si>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</si>
  <si>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</si>
  <si>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</si>
  <si>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No. de documentos de insumos elaborados / No. de documentos de insumos requeridos</t>
  </si>
  <si>
    <t>Documentos de insumos elaborados para preparar la participación en los eventos internacionales  para el posicionamiento de los intereses del país en asuntos del Sector Salud y Protección Social</t>
  </si>
  <si>
    <t>AVANCE FÍSICO:
Para el primer  trimestre de 2024 se apoyó en la preparación de la participación del MinSalud en los siguientes espacios internacionales de alto nivel de sector:
- Foro global contra la eliminación del cáncer de cuello uterino, organizada por Colombia, BM, Fundación Gates, OPS, Unitaid, Gobierno de España. 
- Diálogo económico y sanitario de las américas, liderado por Estados Unidos y el BID 
Adicionalmente, también se apoyó en la preparación de la participación del MinSalud en los siguientes eventos:
- Misión de Salud entre Corea del Sur y Colombia en el marco del  proyecto de Transformación Digital que se ha emprendido con el apoyo del Banco Interamericano de Desarrollo (BID)
- Misión del Fondo Monetario Internacional en el marco del al Artículo IV de su Convenio Constitutivo
- Rueda de prensa de la Conferencia Internacional de Planificación Familiar
- Reunión con Embajador de Colombia ante la OCD para plantear y definir los temas estratégicos en materia de salud que Colombia podría priorizar y trabajar con la OCDE en el 2024, de acuerdo con el PND 2024-2026.
- Reunión para la suscripción de la Estrategia de Cooperación País de la OPS/OMS. 
AVANCE FINANCIERO:
El avance financiero corresponde a la ejecución por obligaciones de los CDP 44724, 118624, 8824, 10724, 10924, 99224.</t>
  </si>
  <si>
    <t>De acuerdo a la infromación suministrada por la dependencia se evidencia un avance fisico de 100% y un avace financiero de 81.77%, debido a retrazos en la contratación.</t>
  </si>
  <si>
    <t>AVANCE FÍSICO:
Para el primer  trimestre de 2024 se apoyó en la preparación de la participación del MinSalud en los siguientes espacios internacionales de alto nivel de sector:
- Reunión Extraordinaria de Ministros de Salud del Área Andina REMSAA, organizada por Organismo Andino de Salud Convenio Hipólito Unanue - ORAS, realizada en abril de forma virtual.
- Diálogo de Alto Nivel Colombia y Estados Unidos, organizado por la Cancillería y la Embajada de Estados Unidos, realizada en mayo en la ciudad de Bogotá, Colombia.
- 77.ª Asamblea Mundial de la Salud, organizada por la Organización Mundial de la Salud – OMS, realizada entre mayo y junio en la ciudad de Ginebra, Suiza.
Adicionalmente, también se apoyó en la preparación de la participación del MinSalud en los siguientes eventos o reuniones:
- Ceremonia protocolaria de entrega de los equipos donados por Japón.
- Reunión entre el MinSalud y el equipo de ONUDC, para dialogar sobre la participación del Ministerio en la COP16.
- Misión de Colombia ante Naciones Unidas, para la intervención de la Embajadora en plenaria de la Asamblea General sobre la Aplicación de la Declaración de compromiso en la lucha contra el VIH/SIDA.
AVANCE FINANCIERO:
El avance financiero corresponde a la ejecución por obligaciones de los CDP 44724, 99224.</t>
  </si>
  <si>
    <t>No aplica, se dio cumplimiento a la meta.</t>
  </si>
  <si>
    <t>Según la información reportada por la dependencia, se registra un avance del 100% respecto a la meta física programada para el segundo trimestre de 2024. Además, se registra un avance del 140,61% en la meta financiera programada para el segundo trimestre de 2024.</t>
  </si>
  <si>
    <t>AVANCE FÍSICO:
Para el tercer  trimestre de 2024 se apoyó en la preparación de la participación del MinSalud en los siguientes espacios internacionales de alto nivel de sector:
- XV Diálogo sobre Derechos Humanos entre Colombia y la Unión Europea, Organizado por el Ministerio de Relaciones Exteriores de Colombia, realizada en julio en la ciudad Bogotá, Colombia.
- Evento de lanzamiento de la Tercera Fase del Proyecto de Seguridad Vial, organizada por el Proyecto de Integración y Desarrollo Mesoamérica, realizada en julio en la ciudad Bogotá, Colombia.
- 61.o Consejo Directivo de la Organización Panamericana de la Salud (OPS), 76.a sesión del Comité Regional de la Organización Mundial de la Salud (OMS) para las Américas , realizada entre septiembre y octubre, en Washington, Estados Unidos.
Adicionalmente, también se apoyó en la preparación de la participación del MinSalud en los siguientes eventos o reuniones:
- Ceremonia de cierre de negociaciones del memorando de entendimiento con Emiratos Árabes Unidos para la construcción de un hospital de alta complejidad
- Webinar de lanzamiento de la plataforma de indicadores de la iniciativa para la eliminación de enfermedades de la Organización Panamericana de la Salud (OPS)
- Reunión entre viceministros de Relaciones Exteriores de Colombia y Corea para la producción local de vacunas, para posterior reunión con sector privado y el Instituto Internacional de Vacunas.
- Reuniones del Core Group de la Conferencia de la Eliminación de las Violencias contra la Niñez, las cuales se llevan a cabo con la OMS y UNICEF.
- Reunión de comité interinstitucional de Conferencia de Eliminación de la Violencia contra la Niñez.
AVANCE FINANCIERO:
El avance financiero corresponde a la ejecución por obligaciones de los CDP 44724, 8824, 10724, 10924.</t>
  </si>
  <si>
    <t>Las gestiones contractuales tomaron más tiempo del inicialmente programado ocasionando retrasos en la suscripción del contrato. 
Así mismo, se presentaron dificultades en el trámite de la cuenta de cobro de un contrato de prestación de servicios.</t>
  </si>
  <si>
    <t>Según la información reportada por la dependencia, se registra un avance del 100% respecto a la meta física programada para el tercer trimestre de 2024. Además, se registra un avance del 61,39% en la meta financiera programada para el tercer trimestre de 2024, se recomienda reprogramar los recursos no ejecutados en el tercer trimestre para el cuarto trimestre.</t>
  </si>
  <si>
    <t>AVANCE FÍSICO:
Para el cuarto trimestre de 2024 se apoyó en la preparación de la participación del MinSalud en los siguientes espacios internacionales de alto nivel de sector:
- XV Diálogo sobre Derechos Humanos entre Colombia y la Unión Europea, Organizado por el Ministerio de Relaciones Exteriores de Colombia, realizada en julio en la ciudad Bogotá, Colombia.
- Evento de lanzamiento de la Tercera Fase del Proyecto de Seguridad Vial, organizada por el Proyecto de Integración y Desarrollo Mesoamérica, realizada en julio en la ciudad Bogotá, Colombia.
- 61.o Consejo Directivo de la Organización Panamericana de la Salud (OPS), 76.a sesión del Comité Regional de la Organización Mundial de la Salud (OMS) para las Américas , realizada entre septiembre y octubre, en Washington, Estados Unidos.
Adicionalmente, también se apoyó en la preparación de la participación del MinSalud en los siguientes eventos o reuniones:
- Ceremonia de cierre de negociaciones del memorando de entendimiento con Emiratos Árabes Unidos para la construcción de un hospital de alta complejidad
- Webinar de lanzamiento de la plataforma de indicadores de la iniciativa para la eliminación de enfermedades de la Organización Panamericana de la Salud (OPS)
- Reunión entre viceministros de Relaciones Exteriores de Colombia y Corea para la producción local de vacunas, para posterior reunión con sector privado y el Instituto Internacional de Vacunas.
- Reuniones del Core Group de la Conferencia de la Eliminación de las Violencias contra la Niñez, las cuales se llevan a cabo con la OMS y UNICEF.
- Reunión de comité interinstitucional de Conferencia de Eliminación de la Violencia contra la Niñez.
Primera Conferencia Ministerial Mundial para Poner Fin a la Violencia contra los Niños”, realizada en Bogotá entre el 7 y 8 de noviembre de 2024.
-. Evento “Pacto por la salud” del Grupo de Cooperación y Relaciones del Ministerio de Salud y Protección Social, desarrollado en Bogotá el día 21 de noviembre de 2024.
-. Entre el 20 y el 22 de noviembre de 2024 se participó en el V Encuentro Ministerial Latinoamericano sobre Ataque Cerebrovascular - Global Stroke Alliance, realizado en la ciudad de Bogotá.
-.  Quinta Escuela Global sobre salud de refugiados y migrantes, evento organizado por el Departamento de Salud y Migración de la OMS y por la Organización Panamericana de la Salud OPS y que se llevó a cabo entre el 2 y el 6 de diciembre de 2024.
-. Iniciativa Roll Back Malaria, llevado a cabo en Bogotá entre el 4 y 5 de diciembre de 2024.
AVANCE FINANCIERO:
El avance financiero corresponde a la ejecución por obligaciones de los CDP 44724, 8824, 10724, 10924.</t>
  </si>
  <si>
    <t>No se presentaron factores externos al incumplimiento</t>
  </si>
  <si>
    <t>Reprogramación de los recursos en el Plan de Acción</t>
  </si>
  <si>
    <t>Teniendo en cuenta las observaciones hechas por la dependencia se evidencia que la meta fisica se cumplio en un 100%, pero la meta fianaciera no se cumplio en su totalidad debido factores contractuales. Se recomienda hacer un analisis en la programación y asi lograr un cumplimiento del 100%.</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</si>
  <si>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</si>
  <si>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</si>
  <si>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</si>
  <si>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</si>
  <si>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Instrumentos de cooperación internacional  gestionados en temas de salud y protección social con fuentes tradicionales y/o socios no tradicionales</t>
  </si>
  <si>
    <t>AVANCE FÍSICO:
Para el primer  trimestre de 2024 se gestionaron las siguientes iniciativas de cooperación internacional en temas de salud y protección social con fuentes tradicionales y/o socios no tradicionales:
- Aprobado: Proyecto de Cooperación con el Ministerio de Salud y Protección Social de Colombia, APC y Proyecto Mesoamérica: En enero se dio aprobación e inicio ejecución a la Tercera Fase del Proyecto de Seguridad Vial para reducir lesiones y fallecidos por siniestros viales.
- Aprobado: Proyecto de Cooperación con la Agencia Española de Cooperación Internacional para el Desarrollo - AECID: En enero se dio aprobación al proyecto  para contribuir al Fortalecimiento del Sistema de Salud pública, a través del apoyo al sistema nacional de vigilancia en salud”. 
- Suscrito: Memorando de entendimiento con SK Bioscience de Corea del Sur, INS de Colombia y VECOL, suscrito en el mes de febrero para el asesoramiento y consultas en la producción local de vacunas para mejorar el acceso de los pacientes a productos de vacunas eficaces y apropiados tanto para la inmunización primaria de rutina como para los programas de vacunación contra brotes/epidemias/pandemias.
Adicionalmente, se encuentran en proceso de negociación las siguientes iniciativas:
- Proyecto de Cooperación con la Organizzazione Italo Latino Americana IILA para el Fortalecimiento de actores del SGSSS sobre la ruta de atención en salud de víctimas MAP- MUSE y del talento Humano en salud sobre el tratamiento y proceso Rehabilitación en NNAJ victimas MAP-MUSE
- Proyecto de Cooperación y memorando de entendimiento con ICARS (International Centre for Antimicrobial Resistance Solutions) para el Fortalecimiento del Plan Nacional de Respuesta a la Resistencia a los Antimicrobiano (PNRAM)
- Proyecto de Cooperación con la Agencia Nacional de Salud Suplementaria, la Agencia Brasileña de Cooperación (ABC) y la APC para el intercambio de experiencias de Brasil y de Colombia en la identificación de buenas prácticas para mejorar la eficiencia y calidad en la atención en salud.
- Memorando de entendimiento con Corea, para apoyar la adquisición e instalación de equipos biomédicos y muebles hospitalarios para los servicios de obstetricia de la ESE Hospital Universitario Erasmo Meoz de Cúcuta,  Norte de Santander.
- Memorando de entendimiento con el Ministerio de Relaciones Exteriores y Cooperación Internacional de Emiratos Árabes para la construcción de un hospital de alta complejidad
- Memorando de entendimiento con Médicos del Mundo para o proporcionar un marco de cooperación técnica entre las partes para contribuir a la implementación del Programa territorial de salud preventiva y predictiva, y fortalecer la atención primaria de salud para las poblaciones en situación de vulnerabilidad, exclusión social o en zonas rurales remotas del país.
- Adenda al proyecto con la Unión Europea - UE  para mejorar los resultados de salud de las y los migrantes y de las comunidades de acogida en los territorios priorizados
AVANCE FINANCIERO:
El avance financiero corresponde a la ejecución por obligaciones de los CDP 8824, 11224, 10924, 11124, 10724, 99124</t>
  </si>
  <si>
    <t>De acuerdo a la infromación suministrada por la dependencia se evidencia un avance fisico de 100% y un avace financiero de 85.38%, debido a retrazos en la contratación.</t>
  </si>
  <si>
    <t>AVANCE FÍSICO:
Para el segundo  trimestre de 2024 se gestionaron las siguientes iniciativas de cooperación internacional en temas de salud y protección social con fuentes tradicionales y/o socios no tradicionales:
- Aprobado proyecto de Cooperación con ICARS (International Centre for Antimicrobial Resistance Solutions): En junio se dio aprobación al proyecto  para el Fortalecimiento del Plan Nacional de Respuesta a la Resistencia a los Antimicrobiano (PNRAM)
- Suscrito Memorando de Entendimiento - MOU con  ICARS (International Centre for Antimicrobial Resistance Solutions): En junio se suscribió el MOU para el establecimiento de acciones de cooperación para la mitigación de la resistencia antimicrobiana y el uso inapropiado de estos, en el marco del enfoque de Una Salud.
Adicionalmente, se encuentran en proceso de negociación las siguientes nuevas iniciativas:
- Proyecto de Cooperación con la Embajada de Países Bajos para diseñar e implementar un piloto colombiano de vigilancia global de Beta-lactamasas de Espectro Extendido productoras de Escherichia coli (ESBL-Ec)
- Proyecto de Cooperación con la Organización Panamericana de la Salud (OPS( y Organismo Andino de Salud (ORAS CONHU) para para combatir el cambio climático y sus efectos.
- Memorando de entendimiento con la Agencia de la ONU para los Refugiados (ACNUR) para el intercambio de información y el desarrollo fortalecimiento de capacidades para la inclusión de solicitantes de asilo, refugiados, colombianos retornados, apátridas o en riesgo de apatridia, y población desplazada internamente en el sistema de salud que garantice el acceso y atención en salud integral.
AVANCE FINANCIERO:
El avance financiero corresponde a la ejecución por obligaciones de los CDP 8824, 11224, 10924, 11124, 10724, 99124, 144424</t>
  </si>
  <si>
    <t>Según la información reportada por la dependencia, se registra un avance del 100% respecto a la meta física programada para el segundo trimestre de 2024. Además, se registra un avance del 106,37% en la meta financiera programada para el segundo trimestre de 2024.</t>
  </si>
  <si>
    <t>AVANCE FÍSICO:
Para el tercer  trimestre de 2024 se gestionaron las siguientes iniciativas de cooperación internacional en temas de salud y protección social con fuentes tradicionales y/o socios no tradicionales:
- Aprobado proyecto de Cooperación con el Ministerio de Salud de Argentina: En julio se  comunicó aprobación al proyecto para el fortalecimiento de las capacidades técnicas de las entidades territoriales en salud para la implementación de estrategia de Atención Primaria en Salud.
- Aprobado proyecto de Cooperación con la Organización Panamericana de la Salud - OPS y el Organismo Andino de Salud - ORAS CONHU: En agosto se comunicó aprobación al proyecto para el acceso equitativo a tratamientos de Trasplante de Progenitores Hematopoyéticos (TPH) en cáncer en niños, niñas, adolescentes y adultos Jóvenes en los países de  la Subregión Andina (Bolivia, Chile, Colombia, Ecuador, Perú y Venezuela).
- Aprobado proyecto de cooperación con el Banco de Desarrollo para América Latina - CAF: se comunicó aprobación del proyecto para establecer y desarrollar el curso de habilidades en consejería de alimentación del lactante y el niño pequeño en la modalidad virtual para auto aprendizaje.
-  Aprobado proyecto de cooperación con el Banco de Desarrollo para América Latina - CAF: En septiembre se comunicó aprobación del proyecto para el proceso de fortalecimiento de la infraestructura del sector salud y protección social en el departamento del Chocó.
- Suscrito Memorando de entendimiento con el Ministerio de Relaciones Exteriores y Cooperación Internacional de Emiratos Árabes Unidos: En septiembre se suscribió el MOU para la construcción de un hospital de alta complejidad
- :Suscrita adenda al proyecto con la Unión Europea - UE : Se suscribió adenda al proyecto para mejorar los resultados de salud de las y los migrantes y de las comunidades de acogida en los territorios priorizados.
Adicionalmente, se encuentran en proceso de negociación otros instrumentos de cooperación con la Agencia Brasileña de Cooperación (ABC), Embajada de Países Bajos, Organización Panamericana de la Salud (OPS) y ORAS, Corea,  Agencia de la ONU para los Refugiados (ACNUR), entre otros.
AVANCE FINANCIERO:
El avance financiero corresponde a la ejecución por obligaciones de los CDP 8824, 11224, 10924, 11124, 10724, 144424</t>
  </si>
  <si>
    <t>Liberación de saldos no ejecutados, que fueron  trasladados a la Oficina Asesora de Planeación y Estudios Sectoriales</t>
  </si>
  <si>
    <t>Según la información reportada por la dependencia, se registra un avance del 100% respecto a la meta física programada para el tercer trimestre de 2024. Además, se registra un avance del 93,75% en la meta financiera programada para el tercer trimestre de 2024, se recomienda reprogramar los recursos no ejecutados en el tercer trimestre para el cuarto trimestre.</t>
  </si>
  <si>
    <t>AVANCE FÍSICO:
Para el cuarto trimestre de 2024 se gestionaron las siguientes iniciativas de cooperación internacional en temas de salud y protección social con fuentes tradicionales y/o socios no tradicionales:
1. Aprobado: Proyecto de Cooperación con el Ministerio de Salud y Protección Social de Colombia, APC y Proyecto Mesoamérica: En enero se dio aprobación e inicio ejecución a la Tercera Fase del Proyecto de Seguridad Vial para reducir lesiones y fallecidos por siniestros viales.
2. Aprobado: Proyecto de Cooperación con la Agencia Española de Cooperación Internacional para el Desarrollo - AECID: En enero se dio aprobación al proyecto  para contribuir al Fortalecimiento del Sistema de Salud pública, a través del apoyo al sistema nacional de vigilancia en salud”. 
3. Aprobado: Proyecto de Cooperación con ICARS (International Centre for Antimicrobial Resistance Solutions) para el Fortalecimiento del Plan Nacional de Respuesta a la Resistencia a los Antimicrobiano (PNRAM)
4. Aprobado: Proyecto de Cooperación con el Ministerio de Salud de Argentina para el fortalecimiento de las capacidades técnicas de las entidades territoriales en salud para la implementación de estrategia de Atención Primaria en Salud
5. Aprobado: Proyecto de Cooperación con la Organización Panamericana de la Salud - OPS y el Organismo Andino de Salud - ORAS CONHU, para el acceso equitativo a tratamientos de Trasplante de Progenitores Hematopoyéticos (TPH) en cáncer en niños, niñas, adolescentes y adultos Jóvenes en los países de  la Subregión Andina (Bolivia, Chile, Colombia, Ecuador, Perú y Venezuela).
6. Aprobado: Proyecto de cooperación con el Banco de Desarrollo para América Latina - CAF para establecer y desarrollar el curso de habilidades en consejería de alimentación del lactante y el niño pequeño en la modalidad virtual para auto aprendizaje.
7. Aprobado: Proyecto de cooperación con el Banco de Desarrollo para América Latina - CAF para el proceso de fortalecimiento de la infraestructura del sector salud y protección social en el departamento del Chocó.
8. Aprobado: Proyecto de Cooperación con la Embajada de Países Bajos para diseñar e implementar un piloto colombiano de vigilancia global de Beta-lactamasas de Espectro Extendido productoras de Escherichia coli (ESBL-Ec)
9. Aprobado: Proyecto de Cooperación con la Agencia Nacional de Salud Suplementaria, la Agencia Brasileña de Cooperación (ABC) y la APC para el intercambio de experiencias de Brasil y de Colombia en la identificación de buenas prácticas para mejorar la eficiencia y calidad en la atención en salud.
10. Aprobado: Proyecto de Cooperación con la Banco de Desarrollo para América Latina - CAF para Apoyar el fortalecimiento de la infraestructura de algunos hospitales prioritarios para el país.
11.Aprobado: Proyecto de Cooperación Multilateral portalecer la respuesta nacional al VIH con la adopción de estrategias de prevención combinada, con énfasis en población clave HSH, TRANS, TS, PID y población migrante
Ademas se encuentran en proceso de negociaciación:
12. En proceso de negociación: Proyecto de Cooperación con la Organizzazione Italo Latino Americana IILA para el Fortalecimiento de actores del SGSSS sobre la ruta de atención en salud de víctimas MAP- MUSE y del talento Humano en salud sobre el tratamiento y proceso Rehabilitación en NNAJ victimas MAP-MUSE.
 13. En proceso de negociación:  Proyecto de Cooperación con la Organización Panamericana de la Salud (OPS) y Organismo Andino de Salud (ORAS CONHU) para para combatir el cambio climático y sus efectos.
14. En proceso de negociación: Proyecto de Cooperación con UNFPA para Mejorar el acceso y la atención integral en salud sexual y reproductiva, y en prevención y atención de violencias basadas en género, especialmente dirigida a mujeres, jóvenes y adolescentes de pueblos étnicos y rurales en el Pacífico Colombiano y La Guajira.
15.  En proceso de negociación:  Proyecto de Cooperación con UNFPA para el Fortalecimiento y articulación de parteras ancestrales indígenas y profesionales de enfermería  en las regiones de Amazonía, Orinoquía, frontera colombo-venezolana y frontera colombo-ecuatoriana, Colombia.
AVANCE FINANCIERO:
El avance financiero corresponde a la ejecución por obligaciones de los CDP 8824, 11224, 10924, 11124, 10724, 144424</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</si>
  <si>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</si>
  <si>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</si>
  <si>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</si>
  <si>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</si>
  <si>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Seguimiento a compromisos internacionales del sector Salud y Protección Social realizados</t>
  </si>
  <si>
    <t>AVANCE FÍSICO:
Durante el primer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con base en los insumos remitidos por la Subdirección de Enfermedades No Transmisibles se realizó el reporte y cargue del Informe al Congreso, en la plataforma establecida por el Ministerio de Relaciones Exteriores SIN MRE para el reporte de los tratados internacionales. 
Adicionalmente, se participó en la Décima Conferencia de las Partes del Convenio Marco para Control de Tabaco en la cual se adoptaron 19 proyectos de decisiones.
AVANCE FINANCIERO:
El avance financiero corresponde a la ejecución por obligaciones de los CDP 11224.</t>
  </si>
  <si>
    <t xml:space="preserve">De acuerdo a la infromación suministrada por la dependencia se evidencia un avance fisico de 40% y un avace financiero de 75%, debido a retrazos en la contratación.  </t>
  </si>
  <si>
    <t>AVANCE FÍSICO:
Durante el segundo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se apoyó la coordinación y articulación para que se llevará a cabo reunión en la cual la Subdirección de Enfermedades No Transmisibles del Ministerio de Salud, socializó a la Mesa Intersectorial Control de Tabaco, lo aprobado del proyecto normativo para la regulación de sucedáneos e imitadores de productos de tabaco que dio paso a la posterior sanción presidencial de la Ley 2453 de 2024.
Adicionalmente, se solicitó a la Subdirección de Enfermedades No Transmisibles los insumos para la presentación del informe al Congreso sobre las acciones de política de implementación del Convenio Marco para el Control de Tabaco (CMCT) de la OMS, correspondiente al primer semestre del 2024 (1 de enero al 30 de junio).
AVANCE FINANCIERO:
El avance financiero corresponde a la ejecución por obligaciones de los CDP 11224.</t>
  </si>
  <si>
    <t>Según la información reportada por la dependencia, se registra un avance del 20% respecto a la meta física programada para el segundo trimestre de 2024. Además, se registra un avance del 100% en la meta financiera programada para el segundo trimestre de 2024.</t>
  </si>
  <si>
    <t xml:space="preserve"> Seguimiento a compromisos internacionales del sector Salud y Protección Social realizados </t>
  </si>
  <si>
    <t>AVANCE FÍSICO:
Durante el tercer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(GCRI) se realizó el reporte y cargue del Informe al Congreso en julio de 2024 (informe primer semestre de 2024), en la plataforma establecida por el Ministerio de Relaciones Exteriores SIN MRE para el reporte de los tratados internacionales, con base en los insumos remitidos por la Subdirección de Enfermedades No Transmisibles.
Así mismo, el GCRI en conjunto con el equipo técnico de tabaco remitió los insumos requeridos sobre: Encuesta sobre la aplicación del artículo 19 del CMCT de la OMS, e informó a Cancillería sobre la priorización que debía realizar Ministerio de Hacienda y Crédito Público, para la implementación del “Protocolo para la eliminación del comercio ilícito de productos de tabaco”.
AVANCE FINANCIERO:
El avance financiero corresponde a la ejecución por obligaciones de los CDP 11224.</t>
  </si>
  <si>
    <t>Según la información reportada por la dependencia, se registra un avance del 100% respecto a la meta física programada para el tercer trimestre de 2024. Además, se registra un avance del 100% en la meta financiera programada para el tercer trimestre de 2024.</t>
  </si>
  <si>
    <t>AVANCE FÍSICO:
Durante el cuarto trimestre de 2024 se realizó seguimiento del compromiso internacional "Reporte de acciones de política de implementación del Convenio Marco para el Control (CMCT) de Tabaco de la OMS". 
AVANCE FINANCIERO:
El avance financiero corresponde a la ejecución por obligaciones de los CDP 11224.</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</si>
  <si>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</si>
  <si>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</si>
  <si>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</si>
  <si>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</si>
  <si>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NA</t>
  </si>
  <si>
    <t>No aplica, esta actividad está programada a partir del segundo trimestre de 2024.</t>
  </si>
  <si>
    <t>De acuerdo a la infromación suministrada por la dependencia en este trimestre no se asociaron acciones a esta actividad.</t>
  </si>
  <si>
    <t>Documentos consolidados al 2do trimestre con las necesidades de cooperación internacional y los eventos internacionales del sector Salud y Protección Social</t>
  </si>
  <si>
    <t>AVANCE FÍSICO:
Durante el segundo trimestre de 2024 se consolidaron los avances presentados en cada eje de priorización en salud de acuerdo a las necesidades de cooperación internacional.
Adicionalmente, se llevó a cabo la actualización mensual de la Agenda de relaciones internacionales por parte de los profesionales del grupo, acorde con los eventos, las reuniones periódicas de mecanismos de integración regional y subregional, reuniones de los principales órganos de gobierno de la Organización Mundial de la Salud y la Organización Panamericana de la Salud, así como también los foros y reuniones de expertos que se realizan en el marco de la Organización de las Naciones Unidas y de otros instrumentos internacionales.
AVANCE FINANCIERO:
El avance financiero corresponde a la ejecución por obligaciones de los CDP 8824, 11224, 10924, 11124, 10724, 144424</t>
  </si>
  <si>
    <t>No aplica, dado que los recursos sobrantes no serán ejecutados por el GCRI.</t>
  </si>
  <si>
    <t>Según la información reportada por la dependencia, se registra un avance del 33% respecto a la meta física programada para el segundo trimestre de 2024. Además, se registra un avance del 98,56% en la meta financiera programada para el segundo trimestre de 2024.</t>
  </si>
  <si>
    <t>Documentos consolidados al 3er trimestre con las necesidades de cooperación internacional y los eventos internacionales del sector Salud y Protección Social</t>
  </si>
  <si>
    <t>AVANCE FÍSICO:
Durante el tercer trimestre de 2024 se consolidaron los avances presentados en cada eje de priorización en salud de acuerdo a las necesidades de cooperación internacional.
Adicionalmente, se llevó a cabo la actualización mensual de la Agenda de relaciones internacionales por parte de los profesionales del grupo, acorde con los eventos, las reuniones periódicas de mecanismos de integración regional y subregional, reuniones de los principales órganos de gobierno de la Organización Mundial de la Salud y la Organización Panamericana de la Salud, así como también los foros y reuniones de expertos que se realizan en el marco de la Organización de las Naciones Unidas y de otros instrumentos internacionales.
AVANCE FINANCIERO:
El avance financiero corresponde a la ejecución por obligaciones de los CDP 8824, 11224, 10924, 11124, 10724, 144424</t>
  </si>
  <si>
    <t>Liberación de saldos no ejecutados, que fueron  trasladados a la Oficina Asesora de Planeación y Estudios Sectoriales.</t>
  </si>
  <si>
    <t>Documentos finales consolidados con las necesidades de cooperación internacional y los eventos internacionales del sector Salud y Protección Social</t>
  </si>
  <si>
    <t xml:space="preserve">"AVANCE FÍSICO:
Durante el cuarto trimestre de 2024 se consolidaron los avances presentados en cada eje de priorización en salud de acuerdo a las necesidades de cooperación internacional.
Adicionalmente, se llevó a cabo la actualización mensual de la Agenda de relaciones internacionales por parte de los profesionales del grupo, acorde con los eventos, las reuniones periódicas de mecanismos de integración regional y subregional, reuniones de los principales órganos de gobierno de la Organización Mundial de la Salud y la Organización Panamericana de la Salud, así como también los foros y reuniones de expertos que se realizan en el marco de la Organización de las Naciones Unidas y de otros instrumentos internacionales.
AVANCE FINANCIERO:
El avance financiero corresponde a la ejecución por obligaciones de los CDP 8824, 11224, 10924, 11124, 10724, 144424"
</t>
  </si>
  <si>
    <t>1. Construir un sistema nacional de salud único garantista, de calidad, universal, gratuito y obligatorio mediante el diseño e implementación de  la reforma estructural de la salud   para garantizar el derecho humano fundamental a la salud</t>
  </si>
  <si>
    <t>1.3. Construir el proyecto de reforma con participación activa de la sociedad</t>
  </si>
  <si>
    <t>3.5. Mejora Normativa</t>
  </si>
  <si>
    <t>Dirección Jurídica</t>
  </si>
  <si>
    <t>Gestión Jurídica</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</si>
  <si>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</si>
  <si>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</si>
  <si>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</si>
  <si>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</si>
  <si>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Numero de Conceptos institucionales avalados por la Dirección Jurídica</t>
  </si>
  <si>
    <t xml:space="preserve">El indicador es 21/5 Se avalaron 21 conceptos institucionales  de proyectos de ley . Se tenia un saldo pendiente del trimestre con corte a diciembre de 2023 de 26 conceptos institucionales pendientes de revisar </t>
  </si>
  <si>
    <t>Teniendo en cuenta la informacion registrada por la dependencia se evidencia un cumplimiento del  100% de la meta fisica en el primer trimestre de la vigencia 2024.</t>
  </si>
  <si>
    <t xml:space="preserve"> Numero de Conceptos institucionales avalados por la Dirección Jurídica </t>
  </si>
  <si>
    <t xml:space="preserve">El indicador es 33/29 Se avalaron 33 conceptos institucionales  de proyectos de ley . Se tenia un saldo pendiente del trimestre con corte a marzo de 2024 de 10 conceptos institucionales pendientes de revisar </t>
  </si>
  <si>
    <t>Teniendo en cuenta la informacion suministrada por la dependencia se evidencia que la meta fisica tuvo un  avance de 100% y no se pogramo metas fianacieras para este trimestre.</t>
  </si>
  <si>
    <t xml:space="preserve">El indicador es 50/49 Se avalaron 50 conceptos institucionales  de proyectos de ley . Se tenia un saldo pendiente del trimestre con corte a junio de 2024 de 6 conceptos institucionales pendientes de revisar </t>
  </si>
  <si>
    <t>segun la informacion reportada por la dependencia la meta fisica tuvo avance del 113,75% y no se programaron recursos financieros para este periodo.</t>
  </si>
  <si>
    <t>El indicador es 46/44. Se avalaron 46  conceptos institucioneales de proyectos de ley. Se tenia un saldo pendiente deel timestre anterior (septiewmbre) de 5 conceptos por revisar</t>
  </si>
  <si>
    <t>La Dirección Jurídica cumplió con las actividades programadas en su totalidad</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</si>
  <si>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</si>
  <si>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</si>
  <si>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</si>
  <si>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</si>
  <si>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</si>
  <si>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El indicador es 148/91 Se tenia un saldo del trimestre con corte a diciembre de 2023 de 87 proyectos de actos administrativos que estaba en curso su revision.</t>
  </si>
  <si>
    <t>Teniendo en cuenta la informacion registrada por la dependencia se evidencia un cumplimiento del  100%  de la meta fisica en el primer trimestre de la vigencia 2024.</t>
  </si>
  <si>
    <t>El indicador es 147/152 Se tenia un saldo del trimestre con corte a marzo de 2024 de 30 proyectos de actos administrativos que estaba en curso su revision.</t>
  </si>
  <si>
    <t>Teniendo en cuenta la informacion suministrada por la dependencia se evidencia que la meta fisica tuvo un  avance de 113,78% y no se pogramo metas fianacieras para este trimestre.</t>
  </si>
  <si>
    <t>El indicador es 143/144 Se tenia un saldo del trimestre con corte a junio de 2024 de 27 proyectos de actos administrativos que estaba en curso su revision.</t>
  </si>
  <si>
    <t>segun la informacion reportada por la dependencia la meta fisica tuvo avance del 116,82% y no se programaron recursos financieros para este periodo.</t>
  </si>
  <si>
    <t xml:space="preserve">El indicador es 192/177. Serevisaron  4192 proyectos de actos administrativos . Se tenia un saldo pendiente deel timestre anterior (septiewmbre) de 28 actos administrativosque estaban en curso de revision </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</si>
  <si>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</si>
  <si>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</si>
  <si>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</si>
  <si>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</si>
  <si>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</si>
  <si>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El indicador es 414/414 las cuales fueron atendidas dentro de la oportunida </t>
  </si>
  <si>
    <t xml:space="preserve">El indicador es 598/598 las cuales fueron atendidas dentro de la oportunida </t>
  </si>
  <si>
    <t>Teniendo en cuenta la informacion suministrada por la dependencia se evidencia que la meta fisica tuvo un  avance de 105,26% y no se pogramo metas fianacieras para este trimestre.</t>
  </si>
  <si>
    <t xml:space="preserve">El indicador es 375/375 las cuales fueron atendidas dentro de la oportunida </t>
  </si>
  <si>
    <t>segun la informacion reportada por la dependencia la meta fisica tuvo avance del 105,26% y no se programaron recursos financieros para este periodo.</t>
  </si>
  <si>
    <t xml:space="preserve">El indicador es 593/593 las cuales fueron atendidas en oportunidad </t>
  </si>
  <si>
    <t xml:space="preserve">Publicar mensualmente en la pagina web el Boletín Jurídico </t>
  </si>
  <si>
    <t>1100-04</t>
  </si>
  <si>
    <t>Boletín jurídico publicado</t>
  </si>
  <si>
    <t xml:space="preserve">No de Boletines jurídicos publicados </t>
  </si>
  <si>
    <t>Documento</t>
  </si>
  <si>
    <t>Publicación de Boletín en pagina web</t>
  </si>
  <si>
    <t xml:space="preserve">Se publicaron tres bolitines en la pagina web uno en cada mes del trimestre </t>
  </si>
  <si>
    <t>Teniendo en cuenta la informacion suministrada por la dependencia se evidencia que la meta fisica tuvo un  avance de 100% y no se hubo  pogramacion de  metas fianacieras para este trimestre.</t>
  </si>
  <si>
    <t>segun la informacion reportada por la dependencia la meta fisica tuvo avance del 100% y no se programaron recursos financieros para este periodo.</t>
  </si>
  <si>
    <t>Se publicaron tres boletines en el trimestre uno mensual</t>
  </si>
  <si>
    <t>3.4. Defensa jurídica</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</si>
  <si>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</si>
  <si>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</si>
  <si>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</si>
  <si>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</si>
  <si>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</si>
  <si>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El indicador es 11,738/10.859 se atendio el 100% y  algunos asuntos que quedaron pendientes del mes anterior .Se cumplio la meta señalada</t>
  </si>
  <si>
    <t xml:space="preserve"> Tutelas Fallos e Incidentes resueltos  </t>
  </si>
  <si>
    <t>El indicador es 8,625/8,295 se atendio el 100% y  algunos asuntos que quedaron pendientes del mes anterior .Se cumplio la meta señalada</t>
  </si>
  <si>
    <t>Teniendo en cuenta la informacion suministrada por la dependencia se evidencia que la meta fisica tuvo un  avance de 122,32% y no se hubo  pogramacion de  metas fianacieras para este trimestre.</t>
  </si>
  <si>
    <t>El indicador es 12.715/13.117   algunos asuntos que quedaron pendientes del mes anterior .Se cumplio la meta señalada</t>
  </si>
  <si>
    <t>segun la informacion reportada por la dependencia la meta fisica tuvo avance del 114,04% y no se programaron recursos financieros para este periodo.</t>
  </si>
  <si>
    <t>el indicador es 18242/18539 quedarona algunos asuntos pendientes, Se cumplio con la meta señalada</t>
  </si>
  <si>
    <t xml:space="preserve">La Dirección Jurídica cumplió con las actividades programadas </t>
  </si>
  <si>
    <t xml:space="preserve">Evaluar  el cumplimiento de los  términos fijados por los despachos judiciales </t>
  </si>
  <si>
    <t>1100-06</t>
  </si>
  <si>
    <t>Número de asuntos  (tutelas, incidentes, fallos) atendidos dentro de termino/Total asuntos tramitados durante el trimestre</t>
  </si>
  <si>
    <t>Tutelas Fallos e Incidentes resueltos dentro de termino</t>
  </si>
  <si>
    <t>El indicador es 10,005/11,738 de 11.738 asuntos que se atendieron durante el trimestre 10.005 fueron atendidos dentro d elos terminos fijados por los despachos judiciales.</t>
  </si>
  <si>
    <t xml:space="preserve">Incremento significativo en el numero de acciones de tutelas y tramites que se derivan de las mismas, el factor tecnologico como daños en el sistema de gestion documental ORFEO y fallas en el certimail lo que  implica tener que enviar la respuesta a traves del correo institucional lo que conlleva a retrazos en 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Es  necesario precisar que para el mes de marzo la informacion que arroja el sistema ORFEO no es confiable ya que se detectaron falencias en la tipificacion de los asuntos lo que imposibilito ser precisos en la clasificacion de tutelas, fallose incidentes </t>
  </si>
  <si>
    <t>Teniendo en cuenta la informacion registrada por la dependencia se evidencia un cumplimiento del  85% de la meta propuesta, quedando pendiejnte un 10% el cual se recomienda propgramarlo para el sgundo trrimestre de la vigencia y asi cumplir con la  meta fisica.</t>
  </si>
  <si>
    <t xml:space="preserve"> Tutelas Fallos e Incidentes resueltos dentro de termino </t>
  </si>
  <si>
    <t>El indicador es 8,013/8,625 de 8,625 asuntos que se atendieron durante el trimestre 8,013 fueron atendidos dentro d elos terminos fijados por los despachos judiciales.</t>
  </si>
  <si>
    <t xml:space="preserve">Incremento significativo en el numero de acciones de tutelas y tramites que se derivan de las mismas, el factor tecnologico como daños en el sistema de gestion documental ORFEO e implementacion del nuevo sistema de correspondencia  Control. Doc lo que  implica tener que enviar la respuesta a traves del correo institucional lo que conlleva a retrazos en el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t>
  </si>
  <si>
    <t>Teniendo en cuenta la informacion suministrada por la dependencia se evidencia que la meta fisica tuvo un  avance de 97,79% , donde se recomienda cumplir la meta para el proximo trimestre; y no  hubo  pogramacion de  metas fianacieras para este trimestre.</t>
  </si>
  <si>
    <t>El indicador es 11.268/12.715 de 12.715 asuntos que se atendieron durante el trimestre 11.268 fueron atendidos dentro d elos terminos fijados por los despachos judiciales.</t>
  </si>
  <si>
    <t xml:space="preserve">Incremento significativo en el numero de acciones de tutelas y tramites que se derivan de las mismas, el factor tecnologico  e implementacion del nuevo sistema de correspondencia  Control. Doc lo que  implica tener que enviar la respuesta a traves del correo institucional lo que conlleva a retrazos en el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t>
  </si>
  <si>
    <t>segun la informacion reportada por la dependencia la meta fisica tuvo avance del 93,27% donde se recomienda el cumplimiento total en el proximo trimestre; no se programaron recursos financieros para este periodo.</t>
  </si>
  <si>
    <t>El indicador esd 15892/18242. 15,892 fueron atendidos dentro de los terminos fijados por la ley</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</si>
  <si>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</si>
  <si>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</si>
  <si>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</si>
  <si>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</si>
  <si>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 xml:space="preserve">informe de procesos fallados </t>
  </si>
  <si>
    <t>Mensualmente  se elabora un informe de procesos fallados</t>
  </si>
  <si>
    <t>Teniendo en cuenta la informacion suministrada por la dependencia se evidencia que la meta fisica tuvo un  avance de 100% y no  hubo  pogramacion de  metas fianacieras para este trimestre.</t>
  </si>
  <si>
    <t xml:space="preserve">Mensualmente se elabora informes de procesos falladas </t>
  </si>
  <si>
    <t xml:space="preserve">Realizar el Recaudo a través de Jurisdicción Coactiva </t>
  </si>
  <si>
    <t>1100-08</t>
  </si>
  <si>
    <t>Monto del Recaudo efectuado por cobro coactivo</t>
  </si>
  <si>
    <t>Recursos recaudados en la vigencia</t>
  </si>
  <si>
    <t>Pesos</t>
  </si>
  <si>
    <t xml:space="preserve">Recaudo de cartera realizado en procesos coactivos </t>
  </si>
  <si>
    <t>Durante el trimestre se logro superar la meta en virtud de la gestion de cobro adelan¡tada por el Grupo de Cobro Coactivo</t>
  </si>
  <si>
    <t>Teniendo en cuenta la informacion registrada por la dependencia se evidencia un cumplimiento del  100%  de la meta  en el primer trimestre de la vigencia 2024.</t>
  </si>
  <si>
    <t>Durante el trimestre  no se alcanzo la meta señalada por cuanto la gestion del grupo se enfoco en las negociaciones y suscripcion  de acuerdos de pago con las entidades deudoras  cuyo recaudo se vera reflejado en lso siguientes trimestre. sin embargo es preciso señalar que emn el primer trimestre se supero la meta.</t>
  </si>
  <si>
    <t>Teniendo en cuenta la informacion suministrada por la dependencia se evidencia que la meta fisica tuvo un  avance de 89,95 % ; se recomienda cumplir con las meta propuestas en el siguiente  trimestre y no  hubo  pogramacion de  metas fianacieras para este trimestre.</t>
  </si>
  <si>
    <t>segun la informacion reportada por la dependencia la meta fisica tuvo avance del 186,61% y no se programaron recursos financieros para este periodo.</t>
  </si>
  <si>
    <t>3.8. Servicio al ciudadano</t>
  </si>
  <si>
    <t>Patrimonios Autónomos y Entidades Liquidadas</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</si>
  <si>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</si>
  <si>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</si>
  <si>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</si>
  <si>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</si>
  <si>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</si>
  <si>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El inidcador es 536/552 . Lo que se recibe ne los ultimos dias del mes se tramitan en el mes siguiente. Se cumplio con la meta señalada</t>
  </si>
  <si>
    <t>El inidcador es 765/769. Lo que se recibe ne los ultimos dias del mes se tramitan en el mes siguiente. Se cumplio con la meta señalada</t>
  </si>
  <si>
    <t>Teniendo en cuenta la informacion suministrada por la dependencia se evidencia que la meta fisica tuvo un  avance de 104,21% y no  hubo  pogramacion de  metas fianacieras para este trimestre.</t>
  </si>
  <si>
    <t>El inidcador es 847/892. Lo que se recibe ne los ultimos dias del mes se tramitan en el mes siguiente. Se cumplio con la meta señalada</t>
  </si>
  <si>
    <t>segun la informacion reportada por la dependencia la meta fisica tuvo avance del 99,95% y no se programaron recursos financieros para este periodo.</t>
  </si>
  <si>
    <t>El inidcador es766/799. Lo que se recibe ne los ultimos dias del mes se tramitan en el mes siguiente. Se cumplio con la meta señalada</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</si>
  <si>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</si>
  <si>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</si>
  <si>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</si>
  <si>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</si>
  <si>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</si>
  <si>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El indicador es 126/130. Las solicitudes de  certificaciones laborales  que se recibe en los ultimos dias del mes se tramita en el mes siguiente. Se cumplio con la meta señalada </t>
  </si>
  <si>
    <t xml:space="preserve">Numero de certificaciones laborales expedidas </t>
  </si>
  <si>
    <t xml:space="preserve">El indicador es 178/179. Las solicitudes de  certificaciones laborales  que se recibe en los ultimos dias del mes se tramita en el mes siguiente. Se cumplio con la meta señalada </t>
  </si>
  <si>
    <t>Teniendo en cuenta la informacion suministrada por la dependencia se evidencia que la meta fisica tuvo un  avance de 104,63% y no  hubo  pogramacion de  metas fianacieras para este trimestre.</t>
  </si>
  <si>
    <t xml:space="preserve">El indicador es 106/111. Las solicitudes de  certificaciones laborales  que se recibe en los ultimos dias del mes se tramita en el mes siguiente. Se cumplio con la meta señalada </t>
  </si>
  <si>
    <t>segun la informacion reportada por la dependencia la meta fisica tuvo avance del 100,47% y no se programaron recursos financieros para este periodo.</t>
  </si>
  <si>
    <t xml:space="preserve">El indicador es 166/173. Las solicitudes de  certificaciones laborales  que se recibe en los ultimos dias del mes se tramita en el mes siguiente. Se cumplio con la meta señalada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</si>
  <si>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</si>
  <si>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</si>
  <si>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</si>
  <si>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</si>
  <si>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 xml:space="preserve">Turnos de orden secuencial asignados y estudiados </t>
  </si>
  <si>
    <t xml:space="preserve">El indicador es201/201 Se asignaron en reparto 201 turnos de ordensecuencial de pagos y se tramitaron en su totalidad. Se cumple con la meta señalada </t>
  </si>
  <si>
    <t xml:space="preserve">El indicador es 125/125 Se asignaron en reparto 125 turnos de ordensecuencial de pagos y se tramitaron en su totalidad. Se cumple con la meta señalada </t>
  </si>
  <si>
    <t xml:space="preserve">El indicador es 72/72 Se asignaron en reparto 72 turnos de ordensecuencial de pagos y se tramitaron en su totalidad. Se cumple con la meta señalada </t>
  </si>
  <si>
    <t>El indicador es 47/48 Se asignaron en reparto 48 turnos de ordensecuencial de pagos y solo falto uno por  gerstionar dentro del periodo por cuenta de que se encontraba a la espera der cumplir los terminos de notificacion de otra resolucion previa de ese mismo turno</t>
  </si>
  <si>
    <t>faltaba por que se cumpliera un termino legal de notificacion para poder finiquitar el tramite del turno</t>
  </si>
  <si>
    <t>La Dirección Jurídica cumplió con las actividades programadas en un 99%</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</si>
  <si>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</si>
  <si>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</si>
  <si>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</si>
  <si>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</si>
  <si>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</si>
  <si>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 xml:space="preserve">El indicador es 207/211. Los derechos de peticion  fueron atendidos y Se cumplio con la meta señalada </t>
  </si>
  <si>
    <t xml:space="preserve">El indicador es 135/140. Los derechos de peticion  fueron atendidos y Se cumplio con la meta señalada </t>
  </si>
  <si>
    <t xml:space="preserve">los derechos de peticion que se reciben los ultimos dias del mes con el que se cierra el trimestre se atiende en el mes siguiente cumpliendo los terminos señalados por la ley </t>
  </si>
  <si>
    <t>Teniendo en cuenta la informacion suministrada por la dependencia se evidencia que la meta fisica tuvo un  avance de 98,39% , donde se recomienda cumplir la meta para el proximo trimestre; y no  hubo  pogramacion de  metas fianacieras para este trimestre.</t>
  </si>
  <si>
    <t xml:space="preserve">El indicador es 318/321.Los derechos de peticion fueron atndidos y se cumplio con la meta </t>
  </si>
  <si>
    <t>segun la informacion reportada por la dependencia la meta fisica tuvo avance del 101,08% y no se programaron recursos financieros para este periodo.</t>
  </si>
  <si>
    <t>El indicador es 213/226 Fueron atendidos 213 derechos de peticion  lo que se recibe en los ultimos dias del mes se tramitan en el mes siguiente sin que ello implique extemporaneidad.</t>
  </si>
  <si>
    <t>Por la epoca del año habia muchas personas que se encontraban en vacaciones  tanto en la entidad como en aquellas externas de las cuales se requeria informacion y esto dificulto el tramite del derecho de peticion.</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</si>
  <si>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</si>
  <si>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</si>
  <si>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</si>
  <si>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</si>
  <si>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</si>
  <si>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Comunicaciones de supervisión</t>
  </si>
  <si>
    <t xml:space="preserve">Se revisaron 54 informes o comunicaciones presentadas por las fiduciarias. Se cumple con la meta señalada </t>
  </si>
  <si>
    <t>Teniendo en cuenta la informacion suministrada por la dependencia se evidencia que la meta fisica tuvo un  avance de 71,05% , donde se recomienda cumplir la meta para el proximo trimestre; y no  hubo  pogramacion de  metas fianacieras para este trimestre.</t>
  </si>
  <si>
    <t xml:space="preserve">Se revisaron 50 informes o comunicciones  que fueron presenteados  por las fiduciarias . Se cumple con la meta </t>
  </si>
  <si>
    <t>segun la informacion reportada por la dependencia la meta fisica tuvo avance del 182,46% y no se programaron recursos financieros para este periodo.</t>
  </si>
  <si>
    <t xml:space="preserve">Se revisaron 55 informes o comunicciones  que fueron presenteados  por las fiduciarias . Se cumple con la meta </t>
  </si>
  <si>
    <t xml:space="preserve">8.2.  Fortalecer los sistemas de gestión del ministerio con base en las dimensiones del Modelo Integrado de Planeación y Gestión. </t>
  </si>
  <si>
    <t>6. Gestión del conocimiento y la innovación</t>
  </si>
  <si>
    <t>6.1. Gestión del conocimiento y la innovación</t>
  </si>
  <si>
    <t>Oficina Asesora de Planeación y Estudios Sectoriales</t>
  </si>
  <si>
    <t>Gestión de Políticas Públicas</t>
  </si>
  <si>
    <t>Realizar los seminarios "Diálogos en Salud"</t>
  </si>
  <si>
    <t>1200-01</t>
  </si>
  <si>
    <t>Seminarios Realizados</t>
  </si>
  <si>
    <t>Número de seminarios realizados</t>
  </si>
  <si>
    <t>Se realizaron los seminarios diálogos en Salud programados:
1. Presentación de resultados de la propuesta de modelo de gestión y atención integral de la salud de las personas con multimorbilidad y sus cuidadores – Colombia, fecha de realización 29/02/2024
2. Resultados Evaluación Institucional y de Operaciones del Plan Decenal para el Control del Cáncer en Colombia implementado en el periodo 2012-2021, fecha de realización 14/03/2024.
Enlace de publicación: https://www.minsalud.gov.co/Ministerio/DSector/Paginas/divulgacion.aspx</t>
  </si>
  <si>
    <t>Temiendo en cuenta la informacion suministrada por la dependencia la meta fisica se cumplio en 100%, desarrollando los 2 seminarios propuestos.</t>
  </si>
  <si>
    <t xml:space="preserve">En el periodo de reporte se realizaron los 4 seminarios Diálogos en Salud con las siguientes temáticas.
El 11 de abril se realizó la sesión No. 83: “Conducta suicida – Abordaje de niños niñas y adolescentes”. Asistencia máxima 540 personas conectadas. Por lista de asistencia 401 personas. 
El 09 de mayo se realizó la sesión No. 84: “Uso del Fentanilo” Asistencia máxima 115 personas conectadas. Por lista de asistencia 80 personas
El 13 de junio se realizó la sesión No. 85: “Avances en Investigación para el control del tabaco, derivados sucedáneos e imitadores” Asistencia máxima 206 personas conectadas. Por lista de asistencia 140 personas
El 25 de junio se realizó la sesión No. 86: “Avances de la Actualización Política Nacional de Salud Mental” Asistencia máxima 130 personas conectadas. Por lista de asistencia 90 personas
</t>
  </si>
  <si>
    <t>Se cumplio con el 100% del avance fisico programado y no hubo avance financiero puesto que no se programaron recursos.</t>
  </si>
  <si>
    <t xml:space="preserve">En el periodo de reporte se realizaron los 3 seminarios Diálogos en Salud con las siguientes temáticas.
El 11 de julio se realizó la sesión No. 87: Resultados de la revisión de la evolución normativa relacionada con experimentación con animales, protección y bienestar animal. Asistencia máxima. Asistencia máxima 70 personas conectadas. Por lista de asistencia 46 personas.
El 08 de agosto se realizó la sesión No. 88: Uso Nocivo del alcohol. Asistencia máxima 80 personas conectadas. Por lista de asistencia 55 personas.
El 12 de septiembre se realizó la sesión No. 89: Panorama actual de la rabia humana en Colombia: enfoque clínico-asistencial. Asistencia máxima 675 personas conectadas. Por lista de asistencia 382 personas
Los documentos de los seminarios realizados se pueden consultar en el siguiente enlace: https://www.minsalud.gov.co/Ministerio/DSector/Paginas/divulgacion.aspx
</t>
  </si>
  <si>
    <t>Teniendo en cuenta la informacion registrada por la dependencia se cumplio con un avance de meta fisica  del 100% y avance financiero no hubo ya que no fue programado para este trimestre.</t>
  </si>
  <si>
    <t xml:space="preserve">Se realizaron los 2 seminarios diálogos en Salud programados.
El 10 de octubre se realizó la sesión No. 90. Injusticias Socio-Ambientales y Salud 2010-2023. Comprender para actuar en el marco del PDSP 2022-2031. Asistencia virtual 111 personas conectadas. Por lista de asistencia 90 personas registradas.
El 21 de noviembre se realizó la sesión No. 91. Evaluación de Impacto de la introducción de la vacunación contra la Hepatitis A y la Varicela en el Plan Ampliado de Inmunización (PAI)”. Asistencia virtual 180 personas conectadas. Por lista de asistencia: 105 personas registradas. </t>
  </si>
  <si>
    <t> </t>
  </si>
  <si>
    <t>segun la informacion de la dependencia se cumplio al 100% con la meta fisica y se evidencia que no hubo programación de la meta fianaciera para este trimestre.</t>
  </si>
  <si>
    <t>2. Direccionamiento estratégico y planeación</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</si>
  <si>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</si>
  <si>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</si>
  <si>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</si>
  <si>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</si>
  <si>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C-1999-0300-16-20201C3-1999069-02</t>
  </si>
  <si>
    <t xml:space="preserve">Informe de avance del desarrollo de los Estudios, evaluaciones e investigaciones </t>
  </si>
  <si>
    <t>Se avanzó con la ejecución de la agenda de estudios, evaluaciones e investigaciones del MSPS, para la vigencia 2024.
Se realizó la construcción de los cronogramas y las reuniones técnicas de trabajo para desarrollar las fases de los estudios, evaluaciones e investigaciones aprobadas.
AIN ex - ante Reglamento técnico piscinas
Objetivo: Analizar el Impacto Normativo ex ante para la seguridad de piscinas.
Avance del producto 30%.
Descripción: se ha avanzado en la construcción del árbol de problemas y objetivos, preguntas PICOT y consecución de información para la modelación.
Seguimiento a la implementación del Plan Nacional de Respuesta a la Resistencia a los Antimicrobianos y actualización del mismo
Objetivo: Realizar una evaluación de resultados del Plan Nacional de Respuesta a la Resistencia a los Antimicrobianos 2018 que permita generar recomendaciones para la actualización del plan, Avance del producto: 20%.
Se determinó la metodología a usar (triangulación) y métodos de recolección de información (revisión de literatura y Delphi).
Documento analítica cáncer de mama
Objetivo: Analizar como el cambio en la oportunidad entre los tiempos de la sospecha, el diagnóstico, el tratamiento de la atención en salud y muerte por cáncer de mama por cada tipología (8) influye sobre la sobrevida global.
Avance del producto: 60%
Se ha avanzado hasta la construcción de la información en función de las tipologías, ajuste del documento técnico y depuración de la información.
Evaluación impacto Hepatitis A
Objetivo: Analizar el Impacto Normativo ex post de la introducción de la vacunación contra la hepatitis A.
Avance del producto: 10%.
Se avanzó en la selección de la metodología fundamentada en un estudio de incidencia basado en el modelo de Morán.
Estudio Costo Efectividad introducción vacuna Hexavalente en prematuros
Objetivo: Análisis de Impacto Normativo ex ante a través de Análisis Costo Efectividad vacuna hexavalente, avance del producto: 10%.
Se ha determinado realizar un estudio de Análisis de Costo Efectividad (ACE) y la construcción de los objetivos del árbol de problemas.
AIN Reglamento Investigación en animales
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Avance del producto: 90%.
Avance del producto: Revisión, consolidación y remisión de observaciones correspondientes a la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t>
  </si>
  <si>
    <t>No se logró el cumplimiento de la meta financiera al 100% debido las dinámicas de la contratación, en las cuales se tenía programado contratar desde el mes de enero 2024 y varios contratos iniciaron en el mes de febrero de 2024, afectando la ejecución financiera programada.</t>
  </si>
  <si>
    <t>Reprogramar los recursos para ejecutar en los siguientes trimestres de 2024.</t>
  </si>
  <si>
    <t>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t>
  </si>
  <si>
    <t xml:space="preserve"> Informe de avance del desarrollo de los Estudios, evaluaciones e investigaciones  </t>
  </si>
  <si>
    <t xml:space="preserve">Se avanzó con la ejecución de la agenda de estudios, evaluaciones e investigaciones del MSPS, para la vigencia 2024 en los siguientes temas:
Estudio Nuevas Fuentes de Financiamiento: Se elaboró un documento base que incluye la ruta metodología definida, se realizará una revisión bibliográfica de 4 países seleccionados: Corea del Sur (inclusión sugerida por el despacho del viceministro de protección, Escenario deseable; Costa Rica y Chile Escenario Espejo; México Escenario no deseable Actualmente el equipo avanza en la documentación de los casos.
Para realizar el análisis cualitativo de nuevas fuentes (actores MSPS) y (actores Externos) se diseñaron dos instrumentos. Se programaron 18 entrevistas: (12 Direcciones misionales MSPS, 6 actores externos seleccionados: ADRES – ANDI – INV. BID – UNAL – DNP/SALUD – DNP/TERRITORIOS. 
Aplicación analítica de datos – Cáncer de mama:  
Objetivo: Analizar como el cambio en la oportunidad entre los tiempos de la sospecha, el diagnóstico, el tratamiento de la atención en salud y muerte por cáncer de mama por cada tipología (8) influye sobre la sobrevida global.
Se elaboró un documento “Anexo metodológico” que detalla la estructura general del proceso, diccionario de datos, hitos y vectores identificados. El documento es dinámico y recoge las actividades en materia de procesamiento de datos y fases definidas para el logro del propósito establecido
CAPSTONE: REVISIÓN DE LA EVOLUCIÓN NORMATIVA RELACIONADA A LA EXPERIMENTACIÓN CON ANIMALES 
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Presentación y aprobación por parte del equipo capstone de la Universidad del Externado de los 4 productos finales correspondientes al estudio REVISIÓN DE LA EVOLUCIÓN NORMATIVA RELACIONADA A LA EXPERIMENTACIÓN CON ANIMALES
Documentos entregados y aprobados: Cuatro (4), relacionados a continuación: 
Entrega 1: Propuesta metodológica
Entrega 2: Entrega No 2. Identificación de buenas prácticas internacionales en materia de regulación en investigación con animales. 
Entrega No 3. Competencias, roles y responsabilidades del Ministerio de Ambiente y Desarrollo Sostenible, Ministerio de Ciencia, Tecnología e Innovación, Ministerio de Salud y Protección Social y Ministerio de Agricultura y Desarrollo Rural en materia de investigación en animales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
SEGURIDAD DE PISCINAS
Objetivo: Analizar el Impacto Normativo ex ante para la seguridad de piscinas.
Se ha avanzado en la construcción del árbol de problemas y objetivos, preguntas PICOT y consecución de información para la modelación, se está planteando la modelación en R.
RESISTENCIA A ANTIMICROBIANOS (RAM)
Objetivo: Realizar una evaluación de resultados del Plan Nacional de Respuesta a la Resistencia a los Antimicrobianos 2018 que permita generar recomendaciones para la actualización del plan.
</t>
  </si>
  <si>
    <t>No se logró el cumplimiento de la meta financiera al 100% debido las dinámicas de la contratación, no fue posible realizar la contratación en los tiempos esperados por bloqueo de recursos en el proyecto de inversión, afectando la ejecución financiera programada</t>
  </si>
  <si>
    <t>Bloqueo de recursos en el proyecto de inversión para realizar la contratación.</t>
  </si>
  <si>
    <t>Reprogramar los recursos para la ejecución en el cuarto trimestre</t>
  </si>
  <si>
    <t>Se cumplio con el 100% del avance fisico programado y el anace fianaciero fue del 93,73%, donde se recomienda hacer reprogramacion de recursos para ser ejecutados en el siguiente trimestre.</t>
  </si>
  <si>
    <t xml:space="preserve">A nivel financiero se reprogramó los recursos y se ejecuto aquellos pendientes de ejecución de los trimestres 1, 2.
En el trimestre se avanzó con la ejecución de la agenda de estudios, evaluaciones e investigaciones del MSPS, para la vigencia 2024 en los siguientes temas:
Estudio Nuevas Fuentes de Financiamiento: se realizó entrega del documento final del “Estudio Nuevas Fuentes de Financiamiento del Sistema de Salud Colombiano” al despacho del Sr. Viceministro de Protección con copia al Director de Financiamiento Sectorial, pendiente las actividades de socialización.
Aplicación analítica de datos – Cáncer de mama: Una vez se disponga del 1er modelo, se realizarán las validaciones con el despacho del ministro y el viceministro de salud, para proceder según lineamientos.
Análisis de Impacto Normativo Dispositivos de Seguridad en Piscinas: Se han recolectado y consolidado las fuentes de información: 1. Estadísticas vitales, 2. RUAF – ND, 3. Boletín Mensual Instituto nacional de Medicina Legal y Ciencias Forenses, se está construyendo el documento de Análisis de Impacto Normativo con relación al análisis de la información recopilada.
Estudio para determinar la necesidad y la viabilidad financiera de la inclusión de la vacuna hexavalente para incorporarla en el esquema PAI y ser aplicadas a prematuros y/o de bajo peso al nacer que hacen del programa canguro en Colombia: Se han recolectado y consolidado las fuentes de información: Registro de Estadísticas Vitales, Portal Mundial de Datos de Inmunización de la OMS, revisión de literatura asociada a la inclusión de la vacuna hexavalente.
Estudio para determinar la necesidad y la viabilidad financiera de la inclusión de la vacuna meningococo para incorporarla en el esquema PAI y ser aplicadas a prematuros y/o de bajo peso al nacer que hacen del programa canguro en Colombia: Se han recolectado y consolidado las fuentes de información: Registro de Estadísticas Vitales, Portal Mundial de Datos de Inmunización de la OMS, revisión de literatura asociada a la inclusión de la vacuna meningococo.
Evaluación de Impacto Hepatitis A: Se han recolectado y consolidado las tasas de incidencia notificadas de Hepatitis A por cuadrisemanas en Colombia entre el periodo prevacunal (2005-2012) y post-vacunal (2013- 2022) mediante la comparación de proporciones. El estudio incluyó la incidencia de la enfermedad por departamento y la población colombiana de conformidad a los censos de 2005 y 2018 realizada por el DANE. En cuanto a los datos de casos por Hepatitis A fueron tomados por semana epidemiológica de la información reportada por el sistema SIVIGILA del Instituto Nacional de Salud (INS)
Evaluación de Impacto Varicela: Se han recolectado y consolidado las tasas de incidencia notificadas de Varicela por cuadrisemanas en Colombia entre el periodo prevacunal (2005-2012) y post-vacunal (2013- 2022) mediante la comparación de proporciones. El estudio incluyó la incidencia de la enfermedad por departamento y la población colombiana de conformidad a los censos de 2005 y 2018 realizada por el DANE. En cuanto a los datos de casos por Varicela fueron tomados por semana epidemiológica de la información reportada por el sistema SIVIGILA del Instituto Nacional de Salud (INS)
EVALUACIÓN DE RESULTADOS DEL PLAN NACIONAL DE RESPUESTA A LA RESISTENCIA A LOS ANTIMICROBIANOS 2018
Se consolida la recolección de artículos indexados, que se filtraron, considerando las siguientes categorías de análisis: Salud Humana, cadena agroalimentaria, medio ambiente, salud animal, seguridad alimentaria, fitosanitario. De manera complementaria se agregaron las palabras; política pública, Colombia, Latinoamérica.
INFORME DE EVALUACIÓN POLÍTICA DE PARTICIPACIÓN SOCIAL EN SALUD PPSS - RESOLUCIÓN 2063 DE 2017
Objetivo: Elaborar un informe de resultados de la Política de Participación Social en Salud con base en la información sobre la implementación de las líneas estratégicas, que permitan valorar los alcances, logros y aprendizajes para el periodo 2018-2023.
Se realizó una reunión preparatoria para el encuentro nacional de referentes de participación social en Salud a realizarse los días 19 y 20 de septiembre de 2024. Se hicieron recomendaciones respecto a la propuesta del Taller: Metodología, recolección de información para el informe de resultados de la PPSS.
Se hizo acompañamiento en el encuentro nacional de referentes de participación social en Salud a el día 19 de septiembre de 2024, apoyando en el Taller: Metodología, recolección de información para el informe de resultados de la PPSS. En dicho taller, se realizaron cuatro momentos donde se identificó: El alcance, los logros, aprendizajes y, retos y compromisos. 
</t>
  </si>
  <si>
    <t>Se cumplio con el 100% del avance fisico programado y  avance fianaciero del 167,29%, en este periodo.</t>
  </si>
  <si>
    <t>Informe de resultados del desarrollo de los Estudios, evaluaciones e investigaciones realizados</t>
  </si>
  <si>
    <t>En el trimestre de  avanzo y culmino las fases de las investigaciones programadas en la agenda 2024.
Nombre del Producto: EVALUACIÓN DE LA NECESIDAD Y VIABILIDAD FINANCIERA DE LA INCLUSIÓN DE LAS VACUNAS HEXAVALENTE Y MENINGOCOCO EN EL PROGRAMA AMPLIADO DE INMUNIZACIONES PARA PREMATUROS Y/O DE BAJO PESO AL NACER EN COLOMBIA
Objetivo: Evaluar la necesidad y viabilidad financiera de la inclusión de las vacunas hexavalente y meningococo conjugado en el Programa Ampliado de Inmunizaciones (PAI) para prematuros y/o de bajo peso al nacer en Colombia.
Nombre del Producto: EVALUACIÓN DE LA NECESIDAD Y VIABILIDAD FINANCIERA DE LA INCLUSIÓN DE LAS VACUNAS HEXAVALENTE Y MENINGOCOCO EN EL PROGRAMA AMPLIADO DE INMUNIZACIONES PARA PREMATUROS Y/O DE BAJO PESO AL NACER EN COLOMBIA
Objetivo: Evaluar la necesidad y viabilidad financiera de la inclusión de las vacunas hexavalente y meningococo conjugado en el Programa Ampliado de Inmunizaciones (PAI) para prematuros y/o de bajo peso al nacer en Colombia.
Nombre del producto: Análisis del impacto normativo ex post de la “política nacional de sexualidad, derechos sexuales y derechos reproductivos-PNDSDR 2014-2021” sobre los componentes de promoción de los DSDR y equidad de género y de prevención y atención integral en salud sexual y reproductiva desde un enfoque de derechos.
Objetivo: Analizar el impacto normativo ex post de la PNSDSDR 2014-2021 sobre los componentes de Promoción de los derechos sexuales y derechos reproductivos y equidad de género y de Prevención y atención integral en salud sexual y reproductiva desde un enfoque de derechos.
Nombre del Producto: EVALUACIÓN DE RESULTADOS DEL PLAN NACIONAL DE RESPUESTA A LA RESISTENCIA A LOS ANTIMICROBIANOS
Objetivo: Evaluar los resultados de la implementación del Plan Nacional de Respuesta a la Resistencia a los Antimicrobianos- PNRRAM- 2018-2023, como insumo para su actualización
Nombre del Producto: CARACTERIZACIÓN DEL VIRUS SINCITIAL RESPIRATORIO (VSR)
Objetivo: Brindar recomendaciones en relación a la lucha contra el Virus Sincitial Respiratorio (VSR), a partir de la caracterización de sus generalidades, su fisiopatología y la posición del Grupo Técnico Asesor de la OPS.</t>
  </si>
  <si>
    <t xml:space="preserve">El porcentaje de ejecución financiera no refleja el cumplimiento total, locual se debe a las siguientes novedades; a partir de los reportes de SIIF se tiene lo siguiente:
* Valor obligados corte diciembre 2024: $ 384.900.606,44
* Valor obligados cuentas por pagar: $ 111.898.000
* Liberación de recursos diciembre 2024 $ 25.910.942, recursos bloqueados en los Registros presupuestales de los contratos </t>
  </si>
  <si>
    <t>se evidencia que la meta fisica se cumplio en un 100% en este trimestre. Respecto a la meta fianaciera se recomienda hacer un analisis en  la programacion para que su ejecución sea en un 100%</t>
  </si>
  <si>
    <t>Direccionamiento Estratégico</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</si>
  <si>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</si>
  <si>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</si>
  <si>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</si>
  <si>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</si>
  <si>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 y gestionadas</t>
  </si>
  <si>
    <t xml:space="preserve"> Solicitudes de asesoría y acompañamientos recibidas y gestionadas </t>
  </si>
  <si>
    <t>Se realizaron pagos pendientes del primer trimestre.
Se gestionaron todas las solicitudes de asesoria y acompañamiento recibidas</t>
  </si>
  <si>
    <t>No aplica</t>
  </si>
  <si>
    <t>El avance fisico tuvo un cumplimieto del 100%, igualmente que el avance fianaciero segun la informacion suminitrada por la dependencia.</t>
  </si>
  <si>
    <t>A nivel financiero no se logro el 100% de ejecución de los recursos programados, se programan para ejecutar en el cuarto trimestre..
A nivel físico se brindaron las asesorias y atendieron todas las solicitudes recibidas.</t>
  </si>
  <si>
    <t>segun la informacion suministrada por la dependencia se cumplio con el 100% de la meta fisica programada y  el avance de la meta fianaciera fue de 87,72% en este periodo, donde se recomienda programar y  cumplir en su totalidad la meta en el ultimo trimestre.</t>
  </si>
  <si>
    <t>Se brindaron las aseorias y se atendio el 100% de las solicitudes recibidas</t>
  </si>
  <si>
    <t xml:space="preserve">El porcentaje de ejecución financiera no refleja el cumplimiento total, lo cual se debe a las siguientes novedades; a partir de los reportes de SIIF se tiene lo siguiente:
* Valor obligados corte diciembre 2024: $ 238.657.667
* Valor obligados cuentas por pagar: $ 83780000
* Liberación de recursos diciembre 2024 $ 30764469, recursos bloqueados en los Registros presupuestales de los contratos </t>
  </si>
  <si>
    <t>En el cuarto trimestre el avance de la meta  fisica se cumplio pero se debe hacer un analisis en la programación de la meta anual ya que su complimiento no fue del 100%. La meta fianaciera no se cumplio en el cuarto trimestre ni en el periodo anual, por lo tanto se recomienda reprogramar esos recursos de tal forma que su ejecución sea del 100%.</t>
  </si>
  <si>
    <t>4. Evaluación de resultados</t>
  </si>
  <si>
    <t>4.1. Seguimiento y evaluación del desempeño institucional</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</si>
  <si>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</si>
  <si>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</si>
  <si>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</si>
  <si>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</si>
  <si>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Primer reporte de seguimiento al cumplimiento de indicadores y compromisos institucionales a través de los sistemas de seguimiento</t>
  </si>
  <si>
    <t xml:space="preserve">Se cumplio con la actividad 1 presentando el Informe de gestión
Seguimiento y monitoreo indicadores y compromisos institucionales con fecha 05-04-2024, el cual se encuentra en el repositorio institucional del Grupo de Seguimiento. </t>
  </si>
  <si>
    <t>No se cumplió con el 100% de la ejecución de los recursos debido a la dinámica de contratación, por cuanto los días ejecutados para el desarrollo de esta actividad fueron inferiores,
a la fecha que estaba programada iniciar.</t>
  </si>
  <si>
    <t>Se reprogramarán los recursos para su ejecución en los próximos trimestres</t>
  </si>
  <si>
    <t xml:space="preserve"> Segundo reporte de seguimiento al cumplimiento de indicadores  y compromisos institucionales a través de los sistemas de seguimiento </t>
  </si>
  <si>
    <t>Se realizo el  reporte de seguimiento programado para el  II Trimestre.</t>
  </si>
  <si>
    <t>Se cumplio con el avance fisico en un 100% pero el avance fianaciero solo alcanzo el 99,30% de su cumplimiernto se recomienda reprogramar los recursos para el proximo trimestre.</t>
  </si>
  <si>
    <t xml:space="preserve">Tercer reporte de seguimiento al cumplimiento de indicadores  y compromisos institucionales a través de los sistemas de seguimiento
</t>
  </si>
  <si>
    <t>A nivel financiero se reprogramó los recursos y se ejecutó aquellos pendientes de ejecución de los trimestres 1, 2.
A nivel físico de realizo lo siguiente: Se realizó el reporte de seguimiento programado para el III Trimestre</t>
  </si>
  <si>
    <t>segun la informacion suministrada por la dependencia se cumplio con el 100% de la meta fisica programada y el avance de las meta fianaciera fue de 138,24 % en este periodo.</t>
  </si>
  <si>
    <t>Informe de seguimiento de gestión y resultados al cumplimiento de indicadores  y compromisos institucionales a través de los sistemas de seguimiento</t>
  </si>
  <si>
    <t>Se termino en el mes de diciembre el Informe de Gestión Seguimiento Y Monitoreo Indicadores Y Compromisos Institucionales programado</t>
  </si>
  <si>
    <t xml:space="preserve">El porcentaje de ejecución financiera no refleja el cumplimiento total, lo cual se debe a las siguientes novedades; a partir de los reportes de SIIF se tiene lo siguiente:
* Valor obligados corte diciembre 2024: $ 77.622.000
* Valor obligados cuentas por pagar: $  29.644.000
* Liberación de recursos diciembre 2024 $ 339.218, recursos bloqueados en los Registros presupuestales de los contratos </t>
  </si>
  <si>
    <t>se evidencia que la meta fisica se cumplio en un 100% en este trimestre. Respecto a la meta fianaciera se recomienda hacer un analisis en  la programacion para que su ejecución se cumpla en un 100%</t>
  </si>
  <si>
    <t>Sistema de Gestión y mejoramiento institucional</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</si>
  <si>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</si>
  <si>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</si>
  <si>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</si>
  <si>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</si>
  <si>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C-1999-0300-16-20201C3-1999061-02</t>
  </si>
  <si>
    <t>Documento que de cuenta del avance y seguimiento del fortalecimiento y mejora del SIG/MIPG</t>
  </si>
  <si>
    <t>Durante el primer trimestre de 2024 se avanzó en las actividades para la implementación, fortalecimiento y mejora del SIG/MIP, especialmente en lo relacionado con:
• Orientación y acompañamiento metodológico en marco de la administración de Riesgos Institucionales
• Validación metodológica y publicación de documentos en los puntos de uso definidos en MiGestión y Saludnet
• Orientación y Seguimiento planes de mejora.
• Mantenimiento y ajustes a los diferentes módulos en el aplicativo MiGestion- según las necesidades identificadas.
• Se elaboraron, revisaron y publicaron piezas comunicativas referentes a los temas de: Política de gestión del conocimiento y la innovación; metodología para el registro de productos y servicios No conformes, Metodología administración de riesgos, Política de seguridad digital y metodología de elaboración de documentos y registros.
• Preparación para el ejercicio de diligenciamiento y análisis de las preguntas del FURAG 2023 con las entidades adscritas y los líderes de las 19 políticas de gestión y desempeño para el Ministerio.
• Gestión de trámites-OPA-CAIP: revisión y ajustes a las caracterizaciones, medición de la encuesta de experiencia ciudadana.
• Preparación de información de cierre 2023 para la Revisión por la Dirección
• Gestión para publicación y actualización del Plan Anticorrupción y Atención al Ciudadano 2024.
• Revisión de la Resolución 2363 de 2018 y propuestas de ajustes.
• Retroalimentación de la auditoría interna SIG 1er ciclo – 2023, con el propósito de mejorar metodológicamente la implementación de la misma para la vigencia 2024.
• Se desarrollaron actividades de mantenimiento y actualización del botón del SIG en la intranet.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
Sobre la ejecución financiera se precisa que el valor de $50.708.332 corresponde a GDO (Pagos de enero y febrero correspondientes a 7 contratos) y $2.550.000 al Grupo de Planeación</t>
  </si>
  <si>
    <t>La ejecución financiera alcanzó un avance de 39,25%, dado que las fechas de inicio de los contratos se dio días después de lo previsto incialmente; así mismo se afectó por la no aceptación de un (1) contrato por parte de una de las personas y otros contratos planeados inicialmente que finalmente no se suscribieron</t>
  </si>
  <si>
    <t>Se hará un análisis de la necesidad de reprogramación de recursos para los otros trimestres de la vigencia</t>
  </si>
  <si>
    <t xml:space="preserve"> Documento que de cuenta del avance y seguimiento del fortalecimiento y mejora del SIG/MIPG </t>
  </si>
  <si>
    <t>Durante el segundo trimestre de 2024 se avanzó en las actividades para la implementación, fortalecimiento y mejora del SIG/MIPG, especialmente en lo relacionado con:
• Orientación y acompañamiento metodológico en marco de la administración de Riesgos Institucionales
• Validación metodológica y publicación de documentos en los puntos de uso definidos en MiGestión, Saludnet y página web.
• Orientación y seguimiento a planes de mejora.
• Mantenimiento y ajustes a los diferentes módulos en el aplicativo MiGestion.
• Se elaboraron, revisaron y publicaron piezas comunicativas referentes a los temas de: fortalecimiento de la metodología de documentos, dimensión de control interno y SCI, Política de Planeación, responsabilidades en el aplicativo MiGestión y boletín de tramites, Planes de mejora, Política de compras y contratación pública, Política Defensa Jurídica y ASIP06 Oferta institucional, Política de Información Estadística, FURAG, generalidades del aplicativo de MIGESTION, Política de Servicio al Ciudadano, Política de Integridad.
• Se cumplió con el reporte de la medición de FURAG el cual se realizó en mayo de 2024 atendiendo las fechas definidas por la Función Pública
• Gestión de trámites-OPA-CAIP: se continúa avanzando en el acompañamiento, y gestiones relacionadas con los desarrollos del SICOF ejecutado por OTIC y FNE, con el fin de contar con una propuesta de hoja de ruta respectiva para dar cumplimiento a los compromisos de la reunión de seguimiento. Adicionalmente se viene acompañando el desarrollo web del trámite de Certificado de Talento humano en salud. De otra parte, se avanzó con el monitoreo semestral de los trámites modelo del MSPS.
• Se realizó comité institucional de gestión y desempeño en el mes de mayo de 2024, con la secretaría técnica a cargo de la Jefatura de la OAPES
* Se dió inicio a primer ciclo de auditorias del SIG 2024, para lo cual se adelantaron actividades de planeación, coordinación entre los diferentes sistemas de gestión; así como las actividades de entrenamiento para los auditores internos.
• Se desarrollaron actividades de mantenimiento y actualización del botón del SIG en la intranet.
* Ajustes al Manual del Sistema de Control Interno, donde se contextualiza la articulación del SCI con el Modelo Integrado de Planeación y Gestión. 
* Revisión y seguimiento en el marco de los criterios de la ley de transparencia y acceso a la información- realizado en conjunto con el Grupo de Comunicaciones, el Grupo Relación Estado-Ciudadano, OTIC, OCI, y asesor del despacho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t>
  </si>
  <si>
    <t>La ejecución financiera alcanzó un avance de 82,07% para el segundo trimestre de 2024; la ejecución se ha visto afectada por fechas de inicio de los contratos en días después de lo previsto incialmente, así como contratos previstos que finalmente no se suscribieron, .</t>
  </si>
  <si>
    <t>Se cumplio con el avance fisico en un 100% pero el avance fianaciero solo alcanzo el 82,07% de su cumplimiernto se recomienda reprogramar la ejecucion de  los recursos para el proximo trimestre.</t>
  </si>
  <si>
    <t>Durante el tercer trimestre de 2024 se avanzó en las actividades para la implementación, fortalecimiento y mejora del SIG/MIPG, especialmente en lo relacionado con:
•	Orientación y acompañamiento metodológico en marco de la administración de Riesgos Institucionales
•	Validación metodológica y publicación de documentos en los puntos de uso definidos en MiGestión, Saludnet y página web.
•	Orientación y seguimiento a planes de mejora.
•	Mantenimiento y ajustes a los diferentes módulos en el aplicativo MiGestion.
•	Se realizaron las siguientes socializaciones: Fortalecer a los servidores publicos y contratistas en los temas relacionados con los Planes de mejora del SIG, Entrenar en la metodología y sus instrumentos en lo relacionado con la oferta institucional del MSPS y los reportes para controlar la conformidad de los productos y servicios identificados en los procesos misionales.
•	Se elaboraron, revisaron y publicaron piezas comunicativas referentes a los siguientes temas de: Política de presupuesto y eficiencia del gasto público, Política de Racionalización de Trámites, Política de Seguimiento y Evaluación del Desempeño Institucional, Política Fortalecimiento organizacional y simplificación de procesos.
•	Se realizó el análisis de los resultados de FURAG y se solicitó a los líderes de políticas, la formulación de acciones de Mejora conforme los resultados obtenidos.
•	Se culminó el primer ciclo de auditorías interna del SIG 2024.
•	Se llevo a cabo el reporte de seguimiento al plan de racionalización de trámites.
•	Se dio inicio a la actualización de los grupos de valor y de interés del MSPS  a través de socialización y entrega de instrumentos a los procesos.
•	Se elaboraron y publicaron los informes de las siguientes metodologías: administración de riesgos institucionales, planes de mejora e indicadores correspondientes al segundo trimestre de 2024.
* Se realizó Comité Institucional de gestión y Desempeño en los meses de agosto y octubre de 2024, con la secretaría técnica a cargo de la Jefatura de la OAPES
* Se adelantaron gestiones para desarrollar un único proceso contractual para las auditorias externas de los sistemas de gestión ambiental, de energía, seguidad y salud en el trabajo y calidad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 y tableros de control
A nivel financiero se reprogramó los recursos y se ejecuto aquellos pendientes de ejecución de los trimestres 1, 2.</t>
  </si>
  <si>
    <t>segun la informacion suministrada por la dependencia no se  cumplio con el avance de la meta fisica programada, donde se recomienda el cumplimiento de esta en el proximo trimestre y el avance de la meta fianaciera fue de 201,61 % en este periodo.</t>
  </si>
  <si>
    <t>En esta actividad se cumplió con la meta física del 100% en todos los trimestres de la vigencia 2024 (la meta física en el tercer trimestre no quedó guardada sin embargo en la descripción cualitativa sí está incluido lo realizado, por tanto en el 4to trimestre se incluye para el calculo adecuado del acumulado);
Para el cuarto trimestre de 2024 se destaca lo siguiente:
se avanzó en las actividades para la implementación, fortalecimiento y mejora del SIG/MIPG, especialmente en lo relacionado con:
• Validación metodológica y publicación de documentos en los puntos de uso definidos en MiGestión, Saludnet y página web.
• Orientación, acompañamiento, validación y seguimiento a planes de mejora.
• Mantenimiento y ajustes a los diferentes módulos en el aplicativo MiGestion.
• Orientación y acompañamiento metodológico en el marco de la administración de Riesgos Institucionales
• Se realizó socialización de Administración integral de riesgos institucionales
• Se elaboraron, revisaron y publicaron piezas comunicativas referentes a los siguientes temas de: Política de Transparencia, acceso a la información pública y lucha contra la corrupción, Política de gestión documental, Análisis de Contexto Institucional SIG 2024, Satisfacción Partes Interesadas,
• Se realizó la solicitud a los líderes de políticas de gestión y desempeño, el avance de las acciones definidas al plan de actualización de MIPG.
• Se ejecutaron las auditorías externas a 4 sistemas de gestión de la entidad en el mes de diciembre, desde el Grupo de Desarrollo Organizacional se realizó el acompañamiento requerido a todos los procesos
• Se realizó la solicitud del avance del 3er cuatrimestre del Plan de racionalización de trámites del 2024 a la Dirección de talento humano en salud; así mismo, se solicitó a las cuatro dependencias responsables de trámites la propuesta de racionalización de trámites para el año 2025, se recibieron las respectivas respuestas y se realizó la retroalimentación de la pertinencia o no de la propuesta.
• Se elaboraron y publicaron los informes de las siguientes metodologías: administración de riesgos institucionales, planes de mejora e indicadores correspondientes al tercer trimestre de 2024.
• Se realizó Monitoreo a las actividades contempladas en el Plan Anticorrupción y Atención al Ciudadano 2024, por medio de correos personalizados por cada dependencia, donde se les alertaba las metas próximas a vencer a 30 de diciembre de 2024.
• Se realizó jornada de socialización a nivel Institucional de las directrices emanadas por la Secretaría de Transparencia de la Presidencia de la República, en el marco de la formulación del Programa de Transparencia y Ética Pública 2025 del MSPS</t>
  </si>
  <si>
    <t>El porcentaje de ejecución financiera no refleja el cumplimiento total, dado que a partir de los reportes de SIIF, se tiene lo siguiente:
* Valor obligados corte diciembre 2024: $239.464.583
* Valor obligados reserva (reporte SIIF ENE 26): $62.843.750 + 9.000.000 correspondiente al contrato 1309-2024 Martha Liliana Corredor
* Valor compromiso N. 1012224 (CDP N. 206524) ICONTEC: $43.827.000
De otra parte se hizo solicitud de liberación de saldos en el mes de diciembre, correspondiente a: $14.743.616,67</t>
  </si>
  <si>
    <t>Gestionar el anteproyecto de presupuesto 2025 del Sector Salud y Protección Social</t>
  </si>
  <si>
    <t>1200-06</t>
  </si>
  <si>
    <t>Anteproyecto de presupuesto 2025 gestionado</t>
  </si>
  <si>
    <t>Porcentaje de avance en la gestión del anteproyecto de presupuesto 2025</t>
  </si>
  <si>
    <t>Avance en el Anteproyecto de presupuesto 2025</t>
  </si>
  <si>
    <t>Durante el mes de marzo se realizó sesion de trabajo con las dependencias del Ministerio de Salud y Protección Social, en la cual se impartieron lineamientos para definición del anteproyecto de presupuesto de la vigencia 2025.
Se realizó solicitud vía memorando a las dependencias responsables de proyectos de inversión, para la justificación técnica de la solicitud de resursos de inversión vigencia 2025. Asimismo, se avanzó en la formulación de proyectos de inversión para el periodo 2025-2028.</t>
  </si>
  <si>
    <t>Segun la informacion suministrada por la dependencia la meta fisica se cumplio en un 100%.</t>
  </si>
  <si>
    <t>En el mes de mayo de 2024 se realizó la presentación del anteproyecto de presupuesto 2025 al Departamento Nacional de Planeación y el Ministerio de hacienda y Crédito Público en el marco de la mesa técnica sectorial realizada para el efecto.</t>
  </si>
  <si>
    <t>Se cumplio con el avance fisico en un 100%  avance fianaciero no se programo para este trimestre segun la informacion reportada por la dependencia.</t>
  </si>
  <si>
    <t xml:space="preserve">Se realizó la presentación del proyecto de presupuesto 2025 ante comisiones económicas de Senado y Cámara y se atendieron las solicitudes del Congreso de la República con la proyección de las repuestas para firma y presentación del Ministro.
Adicionalmente se gestionó a través de la PIIP la carta de modificación del presupuesto 2025 en la cual se realizó ajuste en la distribución de recursos entre proyectos. 
De otra parte, se envió comunicación a MinHacienda realizando solicitud de recursos de inversión adicionales para 2025 con la justificación técnica de las necesidades. </t>
  </si>
  <si>
    <t>segun la informacion suministrada por la dependencia no se cumplio con el avance de la meta fisica programada, donde se recomienda el cumplimiento en su totalidad de esta en el proximo trimestre y la meta fianaciera no fue programada en este periodo.</t>
  </si>
  <si>
    <t>Segun la informacion consignada por la dependencia se evidencia se ecidencia que la meta fisica no se cumplío por lo que se recomienda hacer un analisis para la programación y que esta permita que el cumplimiento sea en un 100%. Respecto a la meta fisica no fue programada para este trimestre.</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</si>
  <si>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</si>
  <si>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</si>
  <si>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</si>
  <si>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</si>
  <si>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En cuanto al Plan Estratégico Sectorial, se realizó la solicitud mediante oficio a las entidades adscritas del sector Salud y protección Social y memorando a las dependencias del Ministerio de Salud y Proteccción Social en relación con el cumplimiento de compromisos 2023 del Plan Estratégico Sectorial; con lo cual durante el primer trimestre de 2024, se elaboró y publicó el Informe de Seguimiento al Plan Estrategico Sectorial correspondeiente a la ejecución al corte diciembre de 2023.</t>
  </si>
  <si>
    <t>En cuanto al Plan Estratégico Sectorial, se realizó la solicitud mediante oficio a las entidades adscritas del sector Salud y protección Social y memorando a las dependencias del Ministerio de Salud y Proteccción Social en relación con el cumplimiento de compromisos primer trimestre 2024 del Plan Estratégico Sectorial; con lo cual durante el segundo trimestre de 2024, se elaboró y publicó el Informe de Seguimiento al Plan Estrategico Sectorial correspondeiente a la ejecución del primer trimestre 2024.
En cuanto al plan de Acción se realizó el seguimiento y monitoreo correspondiente al primer trimestre 2024, el cual se encuentra publicado en la página web del ministerio</t>
  </si>
  <si>
    <t>No se logró el cumplimiento de la meta financiera al 100% debido las dinámicas de la contratación, hubo interrupción de un contrato de prestación de servicios, afectando la ejecución financiera programada</t>
  </si>
  <si>
    <t>Se cumplio con el avance fisico en un 100% pero el avance fianaciero solo alcanzo el 87,57% de su cumplimiernto se recomienda reprogramar la ejecucion de los recursos para el proximo trimestre.</t>
  </si>
  <si>
    <t>A nivel financiero se reprogramó los recursos y se ejecuto aquellos pendientes de ejecución de los trimestres 1, 2.
A nivel físico de realizo lo siguiente:
En cuanto al Plan Estratégico Sectorial, se realizó la solicitud mediante oficio a las entidades adscritas del sector Salud y protección Social y memorando a las dependencias del Ministerio de Salud y Proteccción Social en relación con el cumplimiento de compromisos primer trimestre 2024 del Plan Estratégico Sectorial; con lo cual durante el segundo trimestre de 2024, se elaboró y publicó el Informe de Seguimiento al Plan Estrategico Sectorial correspondeiente a la ejecución del primer trimestre 2024.
En cuanto al plan de Acción se realizó el seguimiento y monitoreo correspondiente al primer trimestre 2024, el cual se encuentra publicado en la página web del ministerio</t>
  </si>
  <si>
    <t>segun la informacion suministrada por la dependencia no se cumplio con el avance de la meta fisica programada,  se recomienda reprogramarla para el proximo trimestre y la meta fianaciera tuvo un avance de 111,73 en este periodo.</t>
  </si>
  <si>
    <t xml:space="preserve">El porcentaje de ejecución financiera no refleja el cumplimiento total, lo cual se debe a las siguientes novedades; a partir de los reportes de SIIF se tiene lo siguiente:
* Valor obligados corte diciembre 2024: $ 54.399.000
* Valor obligados cuentas por pagar: $  26.060.000
* Liberación de recursos diciembre 2024 $ 7.328.834, recursos bloqueados en los Registros presupuestales de los contratos </t>
  </si>
  <si>
    <t>Validar la consistencia técnica del seguimiento a proyectos de inversión, y emitir los informes correspondientes</t>
  </si>
  <si>
    <t>1200-08</t>
  </si>
  <si>
    <t>Informes de seguimiento elaborados y publicados</t>
  </si>
  <si>
    <t>Número de Informes de seguimiento elaborados y publicados</t>
  </si>
  <si>
    <t>Se realizó verificación por parte del Grupo de Planeación de la OAPES a que los gerentes de proyectos de inversión de las diferentes dependencias del MinSalud realizaran el registro oportuno del seguimiento de los proyectos de inversión en la PIIP correspondiente al periodo diciembre 2023. Derivado de lo anterior, se generó y publicó el informe de seguimiento a la ejecución de los proyectos de inversión a corte diciembre 31 de 2023 del Ministerio de Salud y Protección Social a partir de la información de seguimiento registrada en la PIIP por parte de los responsables de los proyectos de inversión.
El informe se encuentra disponible en el link https://www.minsalud.gov.co/Ministerio/DSector/Paginas/proyectos-inversion.aspx</t>
  </si>
  <si>
    <t>Se realizó verificación por parte del Grupo de Planeación de la OAPES a que los gerentes de proyectos de inversión de las diferentes dependencias del MinSalud realizaran el registro oportuno del seguimiento de los proyectos de inversión en la PIIP correspondiente . Derivado de lo anterior, se generó y publicó el informe de seguimiento a la ejecución de los proyectos de inversión a corte a 30 de marzo de 2024 del Ministerio de Salud y Protección Social a partir de la información de seguimiento registrada en la PIIP por parte de los responsables de los proyectos de inversión.
El informe se encuentra disponible en el link https://www.minsalud.gov.co/Ministerio/DSector/Paginas/proyectos-inversion.aspx</t>
  </si>
  <si>
    <t>Se cumplio con el avance fisico en un 100% ,  avance fianaciero no hubo ya que no se programo para este trimestre ejecucion de recursos. Segun la informacion reportada por la dependencia.</t>
  </si>
  <si>
    <t>Se realizó verificación por parte del Grupo de Planeación de la OAPES al registro oportuno del seguimiento de los proyectos de inversión en la PIIP, así como la validación de la consistencia técnica. Derivado de lo anterior, se generó y publicó el informe de seguimiento a la ejecución de los proyectos de inversión a corte a 30 de septiembre de 2024 del Ministerio de Salud y Protección Social a partir de la información registrada en la PIIP por parte de los responsables de los proyectos de inversión.
El informe se encuentra disponible en el link https://www.minsalud.gov.co/Ministerio/DSector/Paginas/proyectos-inversion.aspx</t>
  </si>
  <si>
    <t>segun la informacion suministrada por la dependencia no se cumplio con el avance de la meta fisica programada, se recomienda reprogramarla para el proximo trimestre y la meta fianaciera no tuvo un avance puesto que no se programaron recursos para este periodo.</t>
  </si>
  <si>
    <t>se evidencia que la meta fisica no se cumplio en este periodo, se recomienda hacer un analisis para hacer una programación que permita el cumplimiento en un 100%. Meta fianacier a no se programo para este periodo.</t>
  </si>
  <si>
    <t>Gestionar los trámites presupuestales, actualizaciones, y conceptos técnico-económicos</t>
  </si>
  <si>
    <t>1200-09</t>
  </si>
  <si>
    <t>Trámites y conceptos gestionados</t>
  </si>
  <si>
    <t>Porcentaje de Trámites y conceptos gestionados</t>
  </si>
  <si>
    <t>Se dio trámite a la totalidad de solicitudes de conceptos tecnico económicos de cabeza de sector recibidas en los meses de enero, febrero y marzo de 2024.</t>
  </si>
  <si>
    <t>Se dio trámite a la totalidad de solicitudes de conceptos tecnico económicos de cabeza de sector recibidas en los meses de abril mayo y junio de 2024.</t>
  </si>
  <si>
    <t>Se dio trámite a la totalidad de solicitudes de conceptos tecnico económicos de cabeza de sector recibidas en los meses de julio, agosto y septiembre de 2024.</t>
  </si>
  <si>
    <t>segun la informacion suministrada por la dependencia no se cumplio con el avance de la meta fisica programada se recomienda realizarla el proximo trimestre y la meta fianaciera no tuvo un avance puesto que no se programaron recursos para este periodo.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</si>
  <si>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</si>
  <si>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</si>
  <si>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</si>
  <si>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</si>
  <si>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Durante el primer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</si>
  <si>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Durante el segundo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</si>
  <si>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Durante el tercer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</si>
  <si>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Validar el Plan de Adquisiciones y las solicitudes de CDP que involucren recursos de inversión</t>
  </si>
  <si>
    <t>1200-11</t>
  </si>
  <si>
    <t>Solicitudes tramitadas</t>
  </si>
  <si>
    <t xml:space="preserve">Número de Solicitudes tramitadas- </t>
  </si>
  <si>
    <t>Se realizó la verificación y trámite (VoBo) a la totalidad de lineas de Plan Anual de Adquisiciones, así como las solicitudes de CDP con cargo a recursos de inversión, presentadas durante el primer trimestre de 2024 ante el Grupo de Planeación de la Oficina Asesora de Planeacion y Estudios Sectoriales por parte de las dependencias de MinSalud.</t>
  </si>
  <si>
    <t>Se realizó la verificación y trámite (VoBo) a la totalidad de lineas de Plan Anual de Adquisiciones, así como las solicitudes de CDP con cargo a recursos de inversión, presentadas durante el tercer trimestre de 2024 ante el Grupo de Planeación de la Oficina Asesora de Planeacion y Estudios Sectoriales por parte de las dependencias de MinSalud.</t>
  </si>
  <si>
    <t>Consolidar, presentar y publicar el Informe al Congreso de la República del sector Salud y Protección Social</t>
  </si>
  <si>
    <t>1200-12</t>
  </si>
  <si>
    <t>Informe elaborado y publicado</t>
  </si>
  <si>
    <t>Número de Informes elaborados y publicados</t>
  </si>
  <si>
    <t>Avance en la elaboración del informe</t>
  </si>
  <si>
    <t xml:space="preserve">La actividad no está programada para el primes trimestre.
Sin embargo, durante el mes de enero, se enviaron memorandos a las dependencias MinSalud en relación con los lineamientos del informe de gestión el cual es insumo fundmental para e Informe al Congreso del Sector Salud y Protección Social. </t>
  </si>
  <si>
    <t>Teniendo en cuenta la informacion suministrada por la dependencia donde manifiestan que esta meta no estaba programada para el 1 trimestre se recomienda su programacion para los siguientes trimestres.</t>
  </si>
  <si>
    <t xml:space="preserve">La actividad no está programada para el segundo trimestre.
Sin embargo, se realizó la consolidación de información y actualmente se esta realizando el proceso de revisión y ajustes del informe al Congreso del Sector Salud y Protección Social. </t>
  </si>
  <si>
    <t>Actividad no programada para el trimestre 2</t>
  </si>
  <si>
    <t>Se culminó la consolidación del Informe al Congreso de la República del sector Salud y Protección Social. Se realizó la remisión al Congreso de la República del documento del informe. El mismo fue Publicado en página Web en el enlace: https://www.minsalud.gov.co/Ministerio/RCuentas/Paginas/informes-gestion.aspx</t>
  </si>
  <si>
    <t>segun la informacion suministrada por la dependencia se cumplio con el avance de la meta fisica programada en un 100% y la meta fianaciera no tuvo un avance puesto que no se programaron recursos para este periodo.</t>
  </si>
  <si>
    <t>Segun la informacion suministrada por la dependencia no se programo metas fisicas ni fianacieras para este periodo.</t>
  </si>
  <si>
    <t>Elaborar y publicar informe de ejecución presupuestal del Sector Salud y Protección Social</t>
  </si>
  <si>
    <t>1200-13</t>
  </si>
  <si>
    <t>Informes de ejecución presupuestal elaborados y publicados</t>
  </si>
  <si>
    <t>Número de Informes de ejecución presupuestal elaborados y publicados</t>
  </si>
  <si>
    <t>Se elaboraron y publicaron los informes de seguimiento de ejecución presupuestal del Sector Salud y Protección Social, correspondientes a diciembre de 2023, enero y febrero de 2024.
Los mismos se encuentran disponibles en el link https://www.minsalud.gov.co/Ministerio/RCuentas/Paginas/Seguimiento-al-presupuesto-sector-salud.aspx</t>
  </si>
  <si>
    <t>Segun la informacion suministrada por la dependencia la meta fisica se cumplio en un 75%, se recomienda reprogramar para el siguiente trimestre para su cumpliento en su totalidad.</t>
  </si>
  <si>
    <t>Se elaboraron y publicaron los informes de seguimiento de ejecución presupuestal del Sector Salud y Protección Social, correspondientes a marzo abril y mayo de 2024.
Los mismos se encuentran disponibles en el link https://www.minsalud.gov.co/Ministerio/RCuentas/Paginas/Seguimiento-al-presupuesto-sector-salud.aspx</t>
  </si>
  <si>
    <t>Se elaboraron y publicaron los informes de seguimiento de ejecución presupuestal del Sector Salud y Protección Social, correspondientes a junio, julio y agosto de 2024.
Los mismos se encuentran disponibles en el link https://www.minsalud.gov.co/Ministerio/RCuentas/Paginas/Seguimiento-al-presupuesto-sector-salud.aspx</t>
  </si>
  <si>
    <t>Conceptuar técnica y metodológicamente la formulación de nuevos proyectos de inversión del Ministerio de Salud y sus entidades adscritas</t>
  </si>
  <si>
    <t>1200-14</t>
  </si>
  <si>
    <t>Proyectos viabilizados</t>
  </si>
  <si>
    <t>Porcentaje de Proyectos viabilizados</t>
  </si>
  <si>
    <t>Se realizó revisión de proyectos de inversión de las entidades adscritas en cuanto a elementos técnicos y metodológicos. Derivado de lo anterior se emitió concepto de viabilidad en la PIIP y se remitieron al Departamento Nacional de planeación para viabilidad definitiva.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</si>
  <si>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</si>
  <si>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5.1. Identificación y construcción de los componentes de información integral requeridos por el sistema</t>
  </si>
  <si>
    <t>3.2. Gobierno Digital</t>
  </si>
  <si>
    <t>10. Plan Estratégico de Tecnologías de la Información y las Comunicaciones PETI</t>
  </si>
  <si>
    <t>Oficina de Tecnologías de la Información y las Comunicaciones</t>
  </si>
  <si>
    <t>Gestión para la Innovación y Adopción de las Mejores Prácticas de TIC</t>
  </si>
  <si>
    <t xml:space="preserve">Desarrollar e implementar el sistema nacional de información y Banco de datos del Sector  Salud y Protección Social </t>
  </si>
  <si>
    <t>1300-01</t>
  </si>
  <si>
    <t>Desarrollo e implementación del Sistema</t>
  </si>
  <si>
    <t>Desarrollos e implementación realizada / programado</t>
  </si>
  <si>
    <t>C-1999-0300-17-20201C4</t>
  </si>
  <si>
    <t>C-1999-0300-17-20201C4-1999063-02</t>
  </si>
  <si>
    <t>Cronograma realizado / programado</t>
  </si>
  <si>
    <t>En elaboración de estudios previos  sobre: diagnóstico del modelo de telesalud en Colombia, así como el diseño de la solución tecnológica necesaria para la implementación de la misma; el diseño del modelo de analítica de datos del Sector Salud y Protección Social articulado con el modelo preventivo, predictivo y resolutivo de salud definido por el MSPS, e implementar la analítica descriptiva y predictiva priorizada; diseño del Modelo de Gobernanza de datos del sector salud y protección social; diseño e implementación del   Centro digital del conocimiento, formación, gestión del cambio, uso y apropiación; implementación de la Innovación Tecnológica para el Sector Salud y Protección Social; servicios de diseño y operación de un equipo de respuesta a incidentes de Seguridad Digital-CSIRT sectorial, suscripción a servicios especializados, herramientas y otros servicios conexos para el Sector Salud y Protección Social; servicios especializados para implementar los proyectos definidos por el MSPS, en el marco del cumplimiento de la política de Gobierno Digital; implementar los servicios de telemedicina en el marco de la atención primaria en los municipios PDET de los departamentos de Bolívar, Cesar, Córdoba y Sucre.</t>
  </si>
  <si>
    <t>No requiere</t>
  </si>
  <si>
    <t>Según la información de la dependencia se cumplió la meta física. No tiene programación de recursos</t>
  </si>
  <si>
    <t xml:space="preserve"> Compromisos realizados /  programado   </t>
  </si>
  <si>
    <t>En pruebas el “Portal Único de Información en Salud y Protección Social”,  de los componentes: home principal, la zona transaccional de ciudadanos y la zona transaccional de empresas.  Reestructurados en macroprocesos, ajustados los estudios previos y cronogramas de: Transformación digital, interoperabilidad sector salud, ciberseguridad,fábrica de software, modelos de salud, telemedicina.</t>
  </si>
  <si>
    <t xml:space="preserve">Pendiente finalización de pruebas del Portal. </t>
  </si>
  <si>
    <t>Avanzar en la solución de errorres detectados en la fase de pruebas del Portal</t>
  </si>
  <si>
    <t>De acuerdo con la información de la dependencia se ejecutó el 92% de la meta física y se comprometió 0,02% del recurso financiero. Se recomienda realizar una revisión de la actividad para avanzar en la obligación de recursos financieros</t>
  </si>
  <si>
    <t xml:space="preserve">Compromisos realizados /  programado  </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</si>
  <si>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Adjudicado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t>
  </si>
  <si>
    <t xml:space="preserve">Por directriz  de Secretaría General se revaluó el tema de los criterios de evaluación y se conformaron grupos de trabajo con contractual para su neuva definición, con tiempos mayores a los programados. 
Los rezagos en la contratación, generan rezagos en los tiempos programados para obligar lso recursos </t>
  </si>
  <si>
    <t>Avanzar en los procesos contractuales según cronograma</t>
  </si>
  <si>
    <t>Según la información  de la dependencia se cumplió parcialmente con la meta física y se avanzó en ejecución de recursos. Se sugiere revisar los estudios y programación para mayor cumplimiemto</t>
  </si>
  <si>
    <t>En desarrollo de los componentes del sistema nacional de información se cuenta con el Modelo de gobernanza de infraestructura de datos para el sector salud, la arquitectura de TI, se contrató el diseño y operación de un equipo de respuesta a incidentes de Seguridad Digital-CSIRT sectorial,se suscribió el Convenio MSPS- INS para el intercambio y disposición de datos de vigilancia en salud pública y el Convenio MSPS- Centro Dermatológico Federico Lleras Acosta y se cuenta con los estudios previos para la contratación en 2025 del diseño del modelo de analítica de datos del Sector Salud y Protección Social e implementación de la analítica descriptiva y predictiva y, el diseño e implementación del Centro digital del conocimiento, formación, gestión del cambio, uso y apropiación. 
Ejecución financiera: el valor obligado no incluye  las cuentas por pagar ni la reserva presupuestal</t>
  </si>
  <si>
    <t>Revisiones y acuerdos técnicos sobre el macroproyecto de interoperabilidad que incluye la analítica y el centro de formación digital, impidieron su contratación oportuna.</t>
  </si>
  <si>
    <t>De acuerdo con la información de la dependencia falto cumplimiento de la meta física y de obligación de recursos financieros, por lo tanto, se recomienda para el año 2025 que se realicen estudios más precisos y se tengan previstos los tiempos para el cumplimiento de la meta física y que sean obligados los recursos antes de la finalización de la vigencia mencionada y no queden en cuentas por pagar</t>
  </si>
  <si>
    <t>5.3. Fortalecer salud digital</t>
  </si>
  <si>
    <t>Ciclo de Vida y Reingeniería de Sistemas de Información</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</si>
  <si>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</si>
  <si>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</si>
  <si>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</si>
  <si>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</si>
  <si>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 xml:space="preserve">En lnteroperabilidad de Historia Clínica Electrónica -IHCE,  identificación de areas de  cooperación con la República de Corea, avances  en la  preparación técnica de la mesa de servicio y los grupos de apoyo técnico que atenderán los territorios para la entrada en operación del mecanismo de IHCE, y, pllaneación para la incorporación a pruebas de los territorios que están incluidos en esta vigencia.
En desarrollo del sistema de información de incapacidades, especificación de requerimientos de Registro de Mejoría Medica Máxima, de Sistema de Prestaciones Económicas -SIPE Local,  avances en la de selección de rol, anulación y sincronización de datos; y, ajustes a la especificación de uso de registro de concepto de rehabilitación y pérdida de capacidad laboral. 
En Factura electrónica, proyecto de resolución 558 de 2024 que aplaza la obligatoriedad del reporte del 1o. de abril a octubre 1o. de 2024; capacitación y pruebas de transmisión de información a alrededor de 4.300 entidades, entre Prestadores de Servicios de Salud-PSS y Proveedores de Tecnologías en Salud-PTS, y conla asistencia de 32.000 personas; capacitación a 120  Entidades Responsables de Pago y demás pagadores, con la participación de alrededor de 3.500 funcionarios; ajustes a la versión de software  derivadas de la Resolución 2275 de 2023 y con avances en la funcionalidad de autenticación de profesionales independientes. </t>
  </si>
  <si>
    <t>Demoras en el proceso de contratación de los equipos de trabajo</t>
  </si>
  <si>
    <t xml:space="preserve">Agilizar los procesos contractuales </t>
  </si>
  <si>
    <t>Según la información de la dependencia se cumplió al 86,28% la meta física y al 14,31% la programación de recursos. Se sugiere revisar la planeación de metas y recursos para tener una mejor ejecución de la actividad.</t>
  </si>
  <si>
    <t xml:space="preserve"> Compromisos realizados /  programado </t>
  </si>
  <si>
    <t xml:space="preserve">En lnteroperabilidad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t>
  </si>
  <si>
    <t xml:space="preserve">En IHCE, pendiente resolución para la edntrada en operación del mecanismo de interopearbilidad </t>
  </si>
  <si>
    <t xml:space="preserve">En IHCE, demoras en adecuaciones técnicas en algunos territorios para realizar las sesiones técnicas </t>
  </si>
  <si>
    <t xml:space="preserve">Gestionar la expedición de la Resolución </t>
  </si>
  <si>
    <t>De acuerdo con la información de la dependencia se ejecutó el  90% de la meta física y se comprometió el 75,70% del recurso financiero. Se recomienda realizar una revisión de la actividad para avanzar en la obligación de recursos financieros</t>
  </si>
  <si>
    <t>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t>
  </si>
  <si>
    <t xml:space="preserve">Falta de  participación de 3 entidades territoriales en las pruebas </t>
  </si>
  <si>
    <t xml:space="preserve">Gestionar la participación en los entes territoriales </t>
  </si>
  <si>
    <t xml:space="preserve">En Interoperabilidad de la Historia Clínica Electrónica -IHCE, implementado en ambiente de producción el mecanismo de interoperabilidad para la entrada en operación en prestadores seleccionados de Bogotá, Valle, Meta, Antioquia y Cundinamarca. En ambiente de pruebas para la implementación del mecanismo de interoperabilidad 9 de los 15 territorios de la fase 2 a saber: Córdoba, Santander, Huila, Quindío, Risaralda, Caldas, Tolima, Magdalena y Nariño,  y 2 territorios: Cauca y La Guajira que pertenecen a la Fase 3. Se socializó y capacitaron los 11 territorios que se encuentran en ambiente de pruebas.
Ejecución financiera: el valor obligado no incluye  las cuentas por pagar. 
En FEV-RIPS, entrada en producción a partir del 1 de octubre de 2024, de manera escalonada de acuerdo con la Resolución 1884 del 30 de septiembre de 2024, de 58 Prestadores de Servicios de Salud-PSS de Alta Complejidad (a diciembre 15 de 2024), asistencia técnica con la participación de 6806 asistentes y alrededor de 71 eventos para PSS y demás actores, sostenibilidad del ambiente de capacitación y pruebas para sesiones de transmisión y pilotos de actores con fecha posterior de entrada en producción para el año 2025. 
En el sistema de información de incapacidades, desarrolladas las funcionalidades de Registro Concepto Mejoría Medica Máxima, Incapacidades Expedidas en otro país y Levantamiento de incapacidades, se realizó la automatización del reporte Notificaciones de Glosas de pagos Masivos y el desarrollo del paquete para cargue histórico de Incapacidades. Ajuste a observaciones realizadas por EPS y prestadores de servicios de salud al proyecto de resolución para salir a producción. Se publico versión para realización de pruebas de las áreas funcionales del Ministerio. Se avanzó en el desrrollo del SIAPS, SIGOAT, SUISA, GETSA, entre otros y se garantizó la gestión, administración, mantenimientos y soporte de segundo y tercer nivel a aplicativos misionales. 
Ejecución financiera: el valor obligado no incluye  las cuentas por pagar. 
</t>
  </si>
  <si>
    <t xml:space="preserve">Revisiones y acuerdos técnicos sobre el macroproyecto de interoperabilidad que incluye la implementación de la interoperabilidad dela historia clínica y de FEV-RIPS a nivel erritorial, impidieron su contratación oportuna. Pendiente por tiempo, el desarrollo de SIPE local y consultas y reportes </t>
  </si>
  <si>
    <t>Administración de Sistemas de Información</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</si>
  <si>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</si>
  <si>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</si>
  <si>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</si>
  <si>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</si>
  <si>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t>
  </si>
  <si>
    <t>Pago canal telefónico del centro de contacto y realización de auditoria de seguimiento a la certificación ISO/IEC 27001:2013 de los procesos que se encuentran definidos dentro del alcance del sistema de gestión de seguridad de la información - SGSI. MSPS 894-24</t>
  </si>
  <si>
    <t>Según la información de la dependencia se cumplió la meta física y tiene obligado $42.886.410. Se sugiere revisar la planeación de metas y recursos para tener una mejor ejecución de la actividad.</t>
  </si>
  <si>
    <t xml:space="preserve">  Acuerdo Niveles de Servicio alcanzados </t>
  </si>
  <si>
    <t xml:space="preserve">Se ha garantizado la disponibilidad continua de servicios tecnológicos para la operación de los aplicactivos misionales: C 509-2022, de mesa de ayuda tecnológica; C 563-2022, de conectividad;  C 1411-2023, de nube pública, C 949-2024 de  Certicámara, C  997-2024 de Soporte Premier,  C 1001-2024, licenciamiento de Software Suite Visión Empresarial , pago canal de comunicación mesa de ayuda </t>
  </si>
  <si>
    <t xml:space="preserve">Pagos por consumo de servicios, con valor inferior al programado. </t>
  </si>
  <si>
    <t>De acuerdo con la información de la dependencia se ejecutó el 100% de la meta física y se comprometió el 81,18% del recurso financiero. Se recomienda realizar una revisión de la actividad para avanzar en la obligación de recursos financieros</t>
  </si>
  <si>
    <t xml:space="preserve">Disponibilidad continua de servicios tecnológicos para la operación de los aplicactivos misionales: C 1424-2024, de mesa de ayuda tecnológica; C 1288-2024, de conectividad;  C 1411-2023, de nube pública, C 949-2024 de  Certicámara, C  997-2024 de Soporte Premier,  C 1001-2024, licenciamiento de Software Suite Visión Empresarial , pago canal de comunicación mesa de ayuda </t>
  </si>
  <si>
    <t xml:space="preserve">Los rezagos en la contratación, generan rezagos en los tiempos programados para obligar lso recursos </t>
  </si>
  <si>
    <t>Según la información  de la dependencia se cumplió con la meta física y se avanzó en ejecución de recursos. Se sugiere revisar los estudios y programación para mayor cumplimiemto</t>
  </si>
  <si>
    <t xml:space="preserve"> Acuerdo Niveles de Servicio alcanzados / programado</t>
  </si>
  <si>
    <t xml:space="preserve">Se garantizó la continuidad de los servicios tecnológicos requeridos para la operación del sistema nacional de información. Se contrató además el  Desarrollo, soporte y mantenimiento de soluciones de software C-MSPS-1730-2024
Ejecución financiera: el valor obligado no incluye  las cuentas por pagar. </t>
  </si>
  <si>
    <t>De acuerdo con la información de la dependencia se cumplió la meta total, sin embargo se recomienda para el año 2025 que se realicen estudios más precisos y se tengan previstos los tiempos para que sean obligados los recursos antes de la finalización de la vigencia mencionada y no queden en cuentas por pagar</t>
  </si>
  <si>
    <t>8.4. Fortalecer el sistema de información del ministerio</t>
  </si>
  <si>
    <t>Gestión de Soporte a las Tecnologías</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</si>
  <si>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</si>
  <si>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</si>
  <si>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</si>
  <si>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</si>
  <si>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La infraestructura tecnológica del Ministertio funcionó adecuadamente y los servicios de mesa de ayuda para los funcionarios de la entidad  se han venido prestando  (MSPS 1070-22). Apoyo, seguimiento y supervisión al soporte de aplicaciones y software utilitario del Ministerio,  al despliegue y adopción de herramientas  colaborativas que hacen parte de la plataforma Microsoft 365  y a la administración y control de la Seguridad e infraestructura informática del Ministerio</t>
  </si>
  <si>
    <t xml:space="preserve">Demoras en el proceso de contratación del equipo de trabajo de apoyo  y supervisión </t>
  </si>
  <si>
    <t>Según la información de la dependencia se cumplió la meta física y tiene obligado $42.606,666,67. Se sugiere revisar la planeación de metas y recursos para tener una mejor ejecución de la actividad.</t>
  </si>
  <si>
    <t xml:space="preserve">La infraestructra tecnológica del Ministerio funcionó adecuadamente y los servicios de mesa de ayuda  para los funcionarios de la entidad se han venido prestando (C 1070-2022); se adicionó el contrato para la estabilización del sistema de gestión documental y  fueron adquirios equipos audiovisuales y accesorios requeridos por la entidad. </t>
  </si>
  <si>
    <t xml:space="preserve">El valor programado para la solución integral TIC se ha ejecutado con recursos de reserva, por lo que no   se refleja en la ejecución financiera. </t>
  </si>
  <si>
    <t>De acuerdo con la información de la dependencia se ejecutó el 100% de la meta física y se comprometió el 9,31% del recurso financiero. Se recomienda realizar una revisión de la actividad para avanzar en la obligación de recursos financieros</t>
  </si>
  <si>
    <t xml:space="preserve">Solución integral TIC C 1359-2024 suscrito el 23 de agosto.  Adquisición de hw y componentes tecnológicos para la infraestructura de red en las  sedes del MSPS C-1562-2024, Adquisición de hw y componentes tecnológicos para la renovación de la infraestructura y plataforma que soporta las condiciones ambientales de losa centros de cómputo del MSPS C 1491-2024, Adquisición de hw y componentes tecnológicos para la actualización de la infraestrcutura tecnológica del  Datacenter del MSPS C 1491-2024, Adquisición del 40 equipos informáticos  C 1409-2024, de 28 portátiles C- 1411-2024,  y de 5 equipos tipo tableta C-1410-2024. Adjudicado la dquisición de hw y componentes de seguridad informática par ala gestión y monitoreo de sistemas y aplicaciones del Ministerio  </t>
  </si>
  <si>
    <t xml:space="preserve">Observaciones a los procesos de contratación generaron demoras para la adjudcación  de la solución integral TIC </t>
  </si>
  <si>
    <t xml:space="preserve">L os serviciso de infraestructura tecnológica y mesa de ayuda funcionaron adecuadamente. Adquisición de hardware y componentes de seguridad informática para la gestión y monitoreo de sistemas y aplicaciones del Ministerio  C MSPS-1602-2024, renovación del servicio de soporte técnico y actualización para el producto Oracle C-MSPS-1657-2024 y la adquisición de licencias de software de edición, gestión de datos y diseño C-MSPS-1736-2024.
Ejecución financiera: el valor obligado no incluye  las cuentas por pagar. 
Ejecución financiera: el valor obligado no incluye  las cuentas por pagar. </t>
  </si>
  <si>
    <t>3.3. Seguridad Digital</t>
  </si>
  <si>
    <t>Fortalecer la gobernanza para la Transformación Digital y la Seguridad Digital</t>
  </si>
  <si>
    <t>1300-05</t>
  </si>
  <si>
    <t xml:space="preserve">Lineamientos de gobernanza elaborados </t>
  </si>
  <si>
    <t>C-1999-0300-17-20201C4-1999065-02</t>
  </si>
  <si>
    <t xml:space="preserve">Estudios previos en elaboración/ programado </t>
  </si>
  <si>
    <t>En revisión de estudios previos del PTD y PETI, PESI y BCP por el grupo de contratación del Ministerio..</t>
  </si>
  <si>
    <t xml:space="preserve"> Contrataciones efectuadas/ programado  </t>
  </si>
  <si>
    <t xml:space="preserve">Realizada la auditoria de seguimiento a la certificación ISO/IEC 27001:2013en el SGSI. Reestructuradas las contrataciones de consultoría, en el macroproceso de transformación digital, ajustados los estudios previos y cronograma </t>
  </si>
  <si>
    <t>Por ajustes en el alcance, el valor contratado de la auditoria fue inferior al programado, lo que explica el porcentaje de ejecución financiera.</t>
  </si>
  <si>
    <t>De acuerdo con la información de la dependencia se ejecutó el 100% de la meta física y se comprometió el 24,75% del recurso financiero. Se recomienda realizar una revisión de la actividad para avanzar en la obligación de recursos financieros</t>
  </si>
  <si>
    <t xml:space="preserve">Compromisos realizados/  programado  </t>
  </si>
  <si>
    <t xml:space="preserve">Se adelantó el proceso contractual y adjudicó la cotratación del macroproyecto de transformación digital, el cual incluye los lineamientos de gobernanza para el Sector  </t>
  </si>
  <si>
    <t>Según la información  de la dependencia se cumplió parcialmente con la meta física y no hay programación de recursos. Se sugiere revisar los estudios y programación para mayor cumplimiemto</t>
  </si>
  <si>
    <r>
      <rPr>
        <sz val="12"/>
        <color rgb="FF000000"/>
        <rFont val="Nunito Sans"/>
      </rPr>
      <t>Plan Estratégico de Transformación Digital (PTD) 2024 – 2028 Sectorial y del MSPS y el</t>
    </r>
    <r>
      <rPr>
        <b/>
        <sz val="12"/>
        <color rgb="FF000000"/>
        <rFont val="Calibri"/>
        <family val="2"/>
      </rPr>
      <t xml:space="preserve"> </t>
    </r>
    <r>
      <rPr>
        <sz val="12"/>
        <color rgb="FF000000"/>
        <rFont val="Nunito Sans"/>
      </rPr>
      <t xml:space="preserve">Plan Estratégico de Tecnologías de la Información (PETI) 2024 – 2028 Sectorial y del MSPS, Plan Estratégico de Seguridad Digital (PESI) y el Plan de Continuidad de Negocio (BCP), Auditoría de seguimiento a la certificación ISO/IEC 27001:2013 y transición del certificado a la norma ISO 27001:2022, C-MSPS-1714-2024.
Ejecución financiera: el valor obligado no incluye  las cuentas por pagar. </t>
    </r>
  </si>
  <si>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</si>
  <si>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6.3. Fortalecer las capacidades técnicas de los entes territoriales en salud</t>
  </si>
  <si>
    <t>2. Plan Anual de Adquisiciones</t>
  </si>
  <si>
    <t>Oficina de Calidad</t>
  </si>
  <si>
    <t>Gestión de la Prestación de Servicios de Salud</t>
  </si>
  <si>
    <t xml:space="preserve">Realizar procesos de asistencia técnica y acompañamiento a los participantes del sistema de salud en temas relacionados con calidad en salud </t>
  </si>
  <si>
    <t>1400-01</t>
  </si>
  <si>
    <t xml:space="preserve">Asistencias técnicas realizadas </t>
  </si>
  <si>
    <t xml:space="preserve">No de asistencias técnicas realizadas </t>
  </si>
  <si>
    <t xml:space="preserve">Numero </t>
  </si>
  <si>
    <t>C-1906-0300-1-20201C1</t>
  </si>
  <si>
    <t>C-1906-0300-1-20201C1-1906050-02</t>
  </si>
  <si>
    <t>A la fecha se cuenta con documento que da cuenta del	Plan Anual de Asistencia Técnica 2024</t>
  </si>
  <si>
    <t xml:space="preserve">Incidencia dado el  inicio de los contratos del equipo técnico y disponibilidad  de datos de la fuente de información (256/16) como insumo representativo para la aplicación de los criterios de priorización y selección de los departamentos. Situación en virtud de las novedades asociadas con OTIC, así como la identificación del problema enfoque para el diseño del Sistema Integrado de Calidad en Salud  
</t>
  </si>
  <si>
    <t xml:space="preserve">Dificultad en la obtención de la información consolidada desde OTIC, como fuente e insumo necesario para aplicación de metodologia de priorización del proceso. </t>
  </si>
  <si>
    <t>Desarrollo de las asistencias técnicas por zonas que facilite la agrupación por departamentos para mayor cobertura y con aplicación de metodologia e instrumentos previstos para la obtención de insumos para la formulación de politca, plan y sistema de Calidad</t>
  </si>
  <si>
    <t>Se deben profundizar acciones frente al cumplimiento de lo planteado, de igual manera teniendo en cuenta los factores y acciones de mejora se deben replantear metas, para dar cumplimiento a las actividades de la dirección.</t>
  </si>
  <si>
    <t xml:space="preserve"> Asistencias técnicas realizadas  </t>
  </si>
  <si>
    <t>	AT Información para la calidad en salud/Insumos para el diseño del Sistema Integrado de Calidad en Salud, política de calidad y plan nacional de mejoramiento en las DTS de: Antioquia, Bogotá D.C La Guajira, Magdalena, Atlántico, Bolívar, Caldas, Quindío, Risaralda, Valle del Cauca, Cauca, Cordoba, Cundinamarca, Santander, Sucre y Tolima, con la participación acumulada  de 567 asistentes. Entre los que se encuentran representantes de EPS, Entidades Territoriales del nivel Departamental, Distrital y municipal, IPS, Academia y Asociaciones de Usuarios.</t>
  </si>
  <si>
    <t>Se realizaron en el trimestre 6 AT adicionales a fin de cubrir las 6 pendientes del trimestre I</t>
  </si>
  <si>
    <t>Se observa que se da cumplimiento a la actividad planteada para el segundo semestre y de igual manera se lográ la meta planteada para el I trimestre el cual tenia incumplimiento</t>
  </si>
  <si>
    <t xml:space="preserve">Asistencia técnica de validación del avance de la política de calidad, política de humanización y Sistema Integrado de Calidad en Salud en las entidades territoriales: Meta, Vichada, Vaupes, San Andres, Huila, Boyaca, Nariño, Norte de Santander, Amazonas y Cesar, con la participación de entidades del nivel Distrital y municipal, IPS, Academia y Asociaciones de Usuarios. </t>
  </si>
  <si>
    <t xml:space="preserve">El porcentaje de ejecución, se debe a la ejecución de reservas presupuestales 2023 en tiquetes. </t>
  </si>
  <si>
    <t>La ejecución realizada corresponde a la planeación establecida, sin embargo la ejecución de recursos es inferior ddebido a la ejecución de reservas presupuestales de la vigencia anterior</t>
  </si>
  <si>
    <t>Documento que da cuenta de la asistencia técnica y validación del avance de la política de calidad, política de humanización y Sistema Integrado de Calidad en Salud en las entidades territoriales de: Casanare, Caquetá, Putumayo, Arauca, Choco, Guainía con la participación de entidades del nivel Distrital y municipal, IPS, Academia y Asociaciones de Usuarios.</t>
  </si>
  <si>
    <t>Se sobreejecutó el pago de obligaciones con respecto a lo programado en el trimestre, teniendo en cuenta que se realizaron cruce de cuentas y pagoas a la empresa de tiquetes aéreos. Tambien se realizó una Reserva por $14.198.834</t>
  </si>
  <si>
    <t>Se resalta que la Oficina dio cumplimiento a lo programado en cuanto al avance fisico, en el tema financiero se encuentra justificada la variación, sin embargo existe diferencia en el plan de acción debido al decreto de reduccion del presupuesto que se generó a finales de Diciembre de la vigencia 2024, generando tramites en PIIP y estos aprobados en la ultima semana de Diciembre por e DNP, razón por la cual los tiempos no permitieron realizar el ajuste del plan de acción.</t>
  </si>
  <si>
    <t>1.1. Diálogo Nacional en Salud</t>
  </si>
  <si>
    <t xml:space="preserve">Consolidar documento de lineamientos del sistema integrado de calidad en salud </t>
  </si>
  <si>
    <t>1400-02</t>
  </si>
  <si>
    <t>Documento técnico elaborado</t>
  </si>
  <si>
    <t xml:space="preserve">No. de documentos técnicos elaborados </t>
  </si>
  <si>
    <t>C-1906-0300-1-20201C1-1906039-02</t>
  </si>
  <si>
    <t xml:space="preserve">Documento de avance de la propuesta de la Política de Calidad en Salud </t>
  </si>
  <si>
    <t xml:space="preserve">	Documentos de avance en la revisión para de la formulación de la política de Calidad, a partir de la aplicación del procedimiento institucional, con avance y profundización en la identificación de la necesidad y problema y actores; elaboración del cronograma de trabajo, así como, la fase inicial para la conformación del equipo de apoyo técnico institucional de los designados de las dependencias.  </t>
  </si>
  <si>
    <t>De acuerdo a lo descrito se observa cumplimiento por parte de la dirección en la actividad relacionada.</t>
  </si>
  <si>
    <t xml:space="preserve"> Documento de propuesta de la Política de Calidad en Salud  </t>
  </si>
  <si>
    <t>Presentación de Informe de avance de la formulación de la Politica de Calidad</t>
  </si>
  <si>
    <t>El pago corresponde a los meses de marzo, abril y mayo del equipo tecnico que desarrolla la acción, sin embargo uno de los contratistas no presente cuenta del mes de mayo.</t>
  </si>
  <si>
    <t>Se indicara al contratista y supervisor la necesidad de presentar las cuentas en los tiempor previstos para el reconocimiento y pago</t>
  </si>
  <si>
    <t>Se genera cumplimiento de la meta fisica y se ejecuta menor valor en la meta financiera de esta actividad.</t>
  </si>
  <si>
    <t xml:space="preserve">Documento de propuesta de plan nacional de mejoramiento de la calidad en salud </t>
  </si>
  <si>
    <t>Avance documento de la propuesta del Plan Nacional de Mejoramiento de la Calidad en Salud</t>
  </si>
  <si>
    <t xml:space="preserve">El porcentaje de ejecución, corresponde a un rezado de cuenta pendiente de presentar por parte de los contratistas, lo que conllevo a que en el presente trimestre se cancelada el saldo. </t>
  </si>
  <si>
    <t xml:space="preserve">Solicitar a los contratistas la presentación oportuna de los soportes o informes que dan cuenta del cumplimiento de sus compromisos contractuales 
</t>
  </si>
  <si>
    <t>Actividad meta fisica, cumplimiento frente al tema financiero se da el observación y se propopne acción de mejora, para lo cual se deben tomar las medidas por parte de la supervisión o jefe de oficina</t>
  </si>
  <si>
    <t xml:space="preserve">Documento de propuesta de lineamientos del sistema Integrado de Calidad en Salud </t>
  </si>
  <si>
    <t xml:space="preserve">✓ Documento de propuesta de lineamientos del sistema Integrado de Calidad en Salud.
✓ Documento que da cuenta del avance en la formulación de la política de calidad en salud.
✓ Documento que da cuenta del avance en la formulación de la política de humanización en salud.
</t>
  </si>
  <si>
    <t xml:space="preserve">  La ejecución financiera del trimestre alcanzó un 99.88%. Teniendo en cuenta que se realizó una Reserva por $ 50.805.100 para pago de prestación de servicios del mes de diciembre de 2024</t>
  </si>
  <si>
    <t xml:space="preserve">Elaborar informes de evaluación de la gestión de calidad en salud </t>
  </si>
  <si>
    <t>1400-03</t>
  </si>
  <si>
    <t>Informes elaborados</t>
  </si>
  <si>
    <t>No. de Informes elaborados</t>
  </si>
  <si>
    <t>C-1906-0300-1-20201C1-1906040-02</t>
  </si>
  <si>
    <t xml:space="preserve">Informe del Sistema de Evaluación de Actores -  SEA
</t>
  </si>
  <si>
    <t xml:space="preserve">	Publicación del Informe del Sistema de Evaluación de Actores – SEA 2023, así: 
Enlace del ONCAS: https://www.minsalud.gov.co/sites/rid/Lists/BibliotecaDigital/RIDE/DE/CA/sistema-evaluacion-calificacion-actores.pdf
	Enlace del RID: https://www.minsalud.gov.co/sites/rid/Lists/BibliotecaDigital/RIDE/DE/CA/sistema-evaluacion-calificacion-actores.pdf.
</t>
  </si>
  <si>
    <t xml:space="preserve"> Informe de Tutelas 
Informe de Goce Efectivo de la Salud  </t>
  </si>
  <si>
    <t>Mediante radicado 202411200974641 del mes de abril, fue remitido a la Corte Constitucional informe de Tutelas en Salud  que incluye  informe de Goce efectivo a la salud . Publicado  en el link 
https://www.minsalud.gov.co/sites/rid/Lists/BibliotecaDigital/RIDE/DE/CA/informe-tutelas-salud-2023-orden-trigesima-sentencia-T-760-2008.pdf</t>
  </si>
  <si>
    <t xml:space="preserve">La ejecución financiera se vio afectada por la liberación de recursos por terminación anticipada de uno de los contratistas del equipo, lo que hizo necesario la redistribución de tareas a fin de dar cumplimiento con la meta prevista para el trimestre </t>
  </si>
  <si>
    <t xml:space="preserve">Se encuentra en proceso precontractual el cubrimiento del perfil que realice las acciones asociadas a la análitica de datos un gesis. </t>
  </si>
  <si>
    <t>Se genera cumplimiento de la meta fisica y se ejecuta menor valor en la meta financiera de esta actividad, se recomienda la revisión de la planeación financiera, dado que la variacion supera el 35%</t>
  </si>
  <si>
    <t xml:space="preserve">Informe de Análisis de Información de Calidad en Salud </t>
  </si>
  <si>
    <t xml:space="preserve">Informe de indicadores de experiencia de la atención semestral y Documento de avance en la definición conceptual y operativa del Sistema de Información para la Calidad. </t>
  </si>
  <si>
    <t xml:space="preserve">El procentaje de ejecución, corresponde a la diferencia entre la fecha prevista de inicio de contrato y la real. </t>
  </si>
  <si>
    <t>Se da cumplimiento a lo planeado.</t>
  </si>
  <si>
    <t xml:space="preserve">Informe de Análisis de la Atención Primaria en Salud </t>
  </si>
  <si>
    <t>Informe de Análisis de la Atención Primaria en Salud</t>
  </si>
  <si>
    <t xml:space="preserve">  La ejecución financiera del trimestre alcanzó un 120%. Teniendo en cuenta que se realizó una Reserva por $ 46.663.280 para pago de prestación de servicios del mes de diciembre de 2024</t>
  </si>
  <si>
    <t>Realizar encuesta que mida los niveles de satisfacción de los usuarios del Sistema de Salud</t>
  </si>
  <si>
    <t>1400-04</t>
  </si>
  <si>
    <t xml:space="preserve">Informe final de aplicación de encuesta 2024 </t>
  </si>
  <si>
    <t xml:space="preserve">No de Informes finales de aplicación de encuesta 2024 </t>
  </si>
  <si>
    <t xml:space="preserve">Elaboración de Estudios previos y proceso precontractual radicado </t>
  </si>
  <si>
    <t xml:space="preserve">Se avanzó en la revisión y ajustes a los estudios previos por parte de la Oficina de Calidad, así como la elaboración de matriz de cambios al formulario para población general. Rediseño de la encuesta en coordianción de la Of. de Promoción y Prevención </t>
  </si>
  <si>
    <t xml:space="preserve">Revisión y ajuste de los intrumentos para aplicación de encuesta a población general y diferencial como elementos relevante en desarrollo de la fase precontractual </t>
  </si>
  <si>
    <t xml:space="preserve">Radicación de los estudios en el mes de abril y seguimiento permanente del cronograma del proceso a fin de dar cumplimiento a los tiempos allí previstos  </t>
  </si>
  <si>
    <t xml:space="preserve">Seguimiento y cumplimiento riguroso al cronograma del proceso </t>
  </si>
  <si>
    <t xml:space="preserve"> Gestión del Proceso precontractual  </t>
  </si>
  <si>
    <t>se encuentra en fase de formalización del Contrato de Consultoría No. 1257 de 2024, Suscrito entre el Ministerio de Salud y Protección Social y el Consorcio WARI. Se prevé su inicio la primera semana del mes de julio</t>
  </si>
  <si>
    <t>Se dará inicio formal a la ejecución del contractual según  cronograma y entregables del mismo</t>
  </si>
  <si>
    <t>Se llevo acorde a lo planeado para el segunto trimestre de la presente vigencia.</t>
  </si>
  <si>
    <t xml:space="preserve">Prueba piloto aplicada </t>
  </si>
  <si>
    <t>Se realizó piloto de la Encuesta Nacional de Satisfacción en Salud, entre los días 5 al 9 de agosto en las ciudades de Bogotá, Santa Marta y Riohacha, donde se aplicaron 30 encuestas en cada ciudad: 25 encuestas a población general y 5 a población en condición de discapacidad, para un total de 90 encuestas. Se realizaron diferentes ajustes al cuestionario, y a los valores de información financiera (gasto de bolsillo).</t>
  </si>
  <si>
    <t xml:space="preserve">Informe final, encuesta 2023 realizada </t>
  </si>
  <si>
    <t>✓ En el marco del contrato 1257 de 2024, se realizó y aplicó la encuesta de satisfacción de EPS por parte de los usuarios del SGSSS a los afiliados a los regímenes contributivo y subsidiado, en el cual se aplicaron un total de 13914 encuestas efectivas a población general y 2856 encuestas efectivas a usuarios a personas inscritas en el Registro para la Localización y Caracterización de personas con Discapacidad – RLCPD, con una cobertura a nivel nacional, distribuidas en 6 regiones del país, en los 32 departamentos y en el que se aplicó la encuesta en 99 municipios del territorio nacional.
✓ Informe final de aplicación, encuesta 2024.</t>
  </si>
  <si>
    <t xml:space="preserve"> La ejecución financiera del trimestre alcanzó un 99.7%. Teniendo en cuenta que se realizó una Reserva por $ 189.451.414 para pago de prestación de servicios del mes de diciembre de 2024</t>
  </si>
  <si>
    <t xml:space="preserve">Elaborar informes de gestión </t>
  </si>
  <si>
    <t>1400-05</t>
  </si>
  <si>
    <t xml:space="preserve">Informe de ejecución proyecto de inversión </t>
  </si>
  <si>
    <t>informe ejecutivo de ejecución del proyecto de inversión: mejoramiento de la calidad en la gestión de los agentes del sistema de salud a nivel nacional, códigoBPIN: 2018011000015, del periodo 2019-2023.</t>
  </si>
  <si>
    <t xml:space="preserve"> Informe de revisión y ajuste de la propuesta de Politica de Humanización </t>
  </si>
  <si>
    <t xml:space="preserve">Se realizó Informe revisión y ajuste de la propuesta de la Politica Nacional de Humanización en Salud </t>
  </si>
  <si>
    <t xml:space="preserve">Acciones adelantadas con personal de planta </t>
  </si>
  <si>
    <t>Se ejecuta la actividad programada con los profesionales de planta, razón por la cual no se planearon, ni ejecutaron recursos</t>
  </si>
  <si>
    <t xml:space="preserve">1. Informe de carta de derechos y deberes
2. Informe de analítica de datos de sistema de información en las DTS Departamentales </t>
  </si>
  <si>
    <t>1. oficina de Calidad para la estructuración del proceso de analítica de datos de la calidad en salud
2. informe de seguimiento al cumplimiento de contenidos y entrega de carta de derechos y deberes y carta de desempeño de eps.</t>
  </si>
  <si>
    <t>1. Informe de gestión de Guías de práctica clínica
2. Informe planeación y ejecución del foro nacional de calidad 2024</t>
  </si>
  <si>
    <t>✓ Informe de gestión de Guísa de práctica clínica
✓ Informe de planeación y ejecución del foro nacional de calidad 2024</t>
  </si>
  <si>
    <t>Se ejecuta la actividad programada con los profesionales de planta.</t>
  </si>
  <si>
    <t>7. Control Interno</t>
  </si>
  <si>
    <t>7.1. Control Interno</t>
  </si>
  <si>
    <t>Oficina de Control Interno</t>
  </si>
  <si>
    <t>Control y Evaluación de la Gestión</t>
  </si>
  <si>
    <t>Realizar el Plan Anual de Auditorias</t>
  </si>
  <si>
    <t>1500-01</t>
  </si>
  <si>
    <t>Plan Anual de Auditorias publicado</t>
  </si>
  <si>
    <t>Plan Anual</t>
  </si>
  <si>
    <t>Plan Anual de Auditoria Publicado</t>
  </si>
  <si>
    <t>La Oficina de Control Interno elaboró propuesta de Programa Anual de Auditorías, cuya versión preliminar se consolidó el 29 de febrero (Acta Subcomité 27 de febrero) La versión final quedó definida el 15 de marzo de 2024 (Subcomité Integrado 18 de marzo).
La Oficina de Control Interno, mediante memorando de radicado 202415000082413 informó al despacho ministerial sobre la necesidad de realizar sesión del CICCI y solicitó agenda. Dicho requerimiento fue reiterado por correo electrónico y wasap, finalmente la reunión del Comité se desarrolló entre los días 11 y 12 de abril, en atención a los compromisos de la alta dirección.</t>
  </si>
  <si>
    <t>Retrasos en el agendamiento del Comité Institucional de Coordinación de Control Interno.</t>
  </si>
  <si>
    <t>Redefinir la actividad y su indicador.</t>
  </si>
  <si>
    <t>segun la informacion suministrada por la dependencia se cumplio con la meta fisica propuesta.</t>
  </si>
  <si>
    <t>No se evidencia programacion de metas fisicas ni financieras para este trimestre.</t>
  </si>
  <si>
    <t xml:space="preserve">Esta actividad se ejecutó  en el primer trimestre </t>
  </si>
  <si>
    <t>Teniendo en cuenta el reporte de la dependencia esta meta se desarrollo en el primer trimestre y no tiene recursos programados para este trimestre.</t>
  </si>
  <si>
    <t xml:space="preserve">La meta se desarrollo el primer trimestre </t>
  </si>
  <si>
    <t>Teniendo en cuenta la informacion entregada por la dependencia se puede evidenciar que el total de la meta se desarrollo en el primer trimestre, y no tiene recursos programados para este semestre</t>
  </si>
  <si>
    <t>Realizar las auditorias programadas en el Plan Anual de Auditorias</t>
  </si>
  <si>
    <t>1500-02</t>
  </si>
  <si>
    <t>Auditorias realizadas</t>
  </si>
  <si>
    <t>Auditorias realizadas/Auditorias programadas</t>
  </si>
  <si>
    <t>No se estableció meta para el primer trimestre.</t>
  </si>
  <si>
    <t>para el primer trimestre no se establecio cumplimiento de esta meta.</t>
  </si>
  <si>
    <t>La OCI elaboro 6 Auditorias para el tercer trimestre así: 1. Proceso contractual RTVC (1081/2023). 2. Transferencias de recursos. 3. Plan Nacional de la Salud Rural. 4. Iniciativas para mejorar la soberanía sanitaria en el marco de la misionalidad del Fondo Nacional de Estupefacientes -FNE-. 5. Política de talento humano en salud. 6. Gestión de los laboratorios de salud pública y emitir los lineamientos frente a los requerimiento</t>
  </si>
  <si>
    <t>teniendo en cuenta el reporte de la dependencia esta meta se desarrollaron 6 auditorias las cuales corresponden al 100% y no tiene recursos programados para este trimestre.</t>
  </si>
  <si>
    <t>Informes de Auditoría entregado</t>
  </si>
  <si>
    <t>Se realizaron 5 auditorias las cuales corresponden al 100% del avance de la meta fisica dado que no se tienen recursos financieros programados para el trimestre</t>
  </si>
  <si>
    <t>Se realizaron 5 auitorias las cuales corresponden al 100% del avance de la meta fisica dado que no se tienen recursos financieros programados para el trimestre</t>
  </si>
  <si>
    <t>Realizar los informes programados en el Plan Anual de Auditorias</t>
  </si>
  <si>
    <t>1500-03</t>
  </si>
  <si>
    <t>Informes realizados</t>
  </si>
  <si>
    <t>Informes realizados/Informes programados</t>
  </si>
  <si>
    <t>La Oficina de Control Interno durante el trimestre elaboró 37 informes, los cuales haran parte del monitoreo del segundo trimestre.</t>
  </si>
  <si>
    <t xml:space="preserve"> Informes realizados </t>
  </si>
  <si>
    <t>Reporte de la Gestión Contractual, Reporte Información de Obras Inconclusas, Informe mensual despacho Ministro: Requerimientos auditorías CGR, Informe de Austeridad en el Gasto de las dos unidades: MSPS, Informe de Austeridad en el Gasto de las dos unidades FNE, Informe de cumplimiento del Plan de Mejoramiento, Archivístico, Seguimiento Plan de Acción, Institucional, Informe de Ejecución presupuestal y rezago presupuestal: FNE, Seguimiento planes de mejora institucionales, Informe de Ejecución presupuestal y rezago presupuestal: MSPS, Seguimiento al Plan Anticorrupción y de Atención al Ciudadano, Seguimiento riesgos de corrupción, Seguimiento trámites: SUITSeguimiento Sistema de Control Interno Contable MSP, Seguimiento Sistema de Control Interno Contable-FNE, Seguimiento gestión contractual (SECOP) FNE, Seguimiento lineamientos de gobierno digital, 
Seguimiento Inventarios medicamentos de control especial,Seguimiento Inventarios en insumos de salud pública MSPS.</t>
  </si>
  <si>
    <t>Se evidencia un avance del 50% de la meta fisica programda para este trimestre y no hubo programacion de recursos para este trimestre, tenbiendo en cuenta la informacion reportada por la dependencia.</t>
  </si>
  <si>
    <t>La OCI elaboro 32 informes de seguimiento así: * Reporte de la Gestión Contractual (3). * Planes de Mejoramiento de la CGR. * Cierre acciones de mejora Plan de Mejoramiento CGR. * Reporte Información de los Recursos Destinados al Posconflicto. * Reporte Información de Obras Inconclusas (3). * Reporte Información de los Procesos Penales por Delitos Contra la Administración Pública o que Afecten los Intereses Patrimoniales del Estado. * Acuse de Aceptación de Rendición -Acciones de Repeticion -Consolidar y subir al aplicativo. * Informe sobre la atención prestada por la entidad, por parte de las Oficinas de Quejas, Sugerencias y Reclamos PQRSDF. * Seguimiento al Plan Anticorrupción y de Atención al Ciudadano. * Seguimiento Sistema de Control Interno Contable MSP Y FNE. * Informe de Austeridad en el Gasto de las dos unidades: MSPS Y FNE. * Seguimiento al Cumplimiento de las Obligaciones Establecidas para los Usuarios del Sistema Único de Gestión e Información Litigiosa del Estado-eKOGUI. * Informe de cumplimiento del Plan de Mejoramiento Archivístico. * Informe de Ejecución presupuestal y rezago presupuestal: MSPS Y FNE. * Seguimiento riesgos de corrupción. * Seguimiento gestión contractual (SECOP): MSPS Y FNE. * Seguimiento planes de mejora institucionales. * Seguimiento Ley de Transparencia. * Seguimiento Plan de Acción Institucional. * Seguimiento Inventarios en insumos de salud pública MSPS. * Informe mensual despacho Ministro: Requerimientos auditorías CGR (3). * Informe Semestral de Evaluación Independiente del Estado del Sistema de Control Interno. * Seguimiento Plan Estratégico Sectorial.</t>
  </si>
  <si>
    <t>teniendo en cuenta el reporte de la dependencia esta meta se desarrollaron 32 informes los cuales corresponden al 100% y no tiene recursos programados para este trimestre.</t>
  </si>
  <si>
    <t>Se realizaron 27 informes  los cuales corresponden al 100% de la meta fisica dado que no se tienen recursos financieros programados para el trimestre</t>
  </si>
  <si>
    <t>Se realizaron 27 informes los cuales corresponden al 100% de la meta fisica dado que no se tienen recursos financieros programados para el trimestre</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</si>
  <si>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</si>
  <si>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 xml:space="preserve">6.2. Fortalecer la rectoría del sistema a través de las entidades territoriales en salud </t>
  </si>
  <si>
    <t xml:space="preserve"> Oficina de Promoción Social </t>
  </si>
  <si>
    <t xml:space="preserve"> Transversalización del enfoque diferencial </t>
  </si>
  <si>
    <t>Realizar la implementación de los módulos diferenciales y  fortalecimiento institucional del PAPSIVI</t>
  </si>
  <si>
    <t>1600-01</t>
  </si>
  <si>
    <t>Informes de implementación de los módulos diferenciales y de fortalecimiento institucional para la ejecución del PAPSIVI</t>
  </si>
  <si>
    <t>Numero de informes elaborados</t>
  </si>
  <si>
    <t>C-1905-0300-10-20106A1</t>
  </si>
  <si>
    <t>C-1905-0300-10-20106A1-1905041-02</t>
  </si>
  <si>
    <t xml:space="preserve">Informe de la gestión precontractual para implementación de módulos diferenciales y  fortalecimiento institucional </t>
  </si>
  <si>
    <t>Con relación a la implementación de los módulos diferenciales del PAPSIVI, es importante resaltar que el 6 de marzo de 2024 en el marco de Subcomité Integrado de Gestión de la Oficina de Promoción Social, se tomó la decisión de garantizar la atención psicosocial de víctimas en el exterior de manera directa, por profesionales contratados desde esta dependencia. Por otra parte, se decidió avanzar con la estructuración de un convenio de cooperación con la OIM, con el fin de implementar lo correspondiente a atención de víctimas en la ruralidad y a las acciones previstas en los PIRC de los 21 SRC previamentespriorizados de manera conjunta con la UARIV. Respecto a las acciones de fortalecimiento institucional, la misma no se va a garantizar a través de dicho convenio, como había sido previsto inicialmente; en su lugar,  se pretende garantizar el mismo de manera directa, a través de la contratación de profesionales. Dados los cambios anteriormente presentados, respecto a la planeación inicial, se procede a solicitar con el aval de la Jefatura el ajuste al Plan Anual de Adquisiciones, para posterior a esto, proceder con la solicitud de expedición de CDP respectivos.</t>
  </si>
  <si>
    <t>Dadas las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t>
  </si>
  <si>
    <t>Se llevaron a cabo ejercicios al interior del Grupo de Atención y Reparación a víctimas, con el fin de examinar la mejor manera para garantizar la atención de víctimas en el exterior y el fortalecimeinto institucional, sin que esto implicara la celebración de un convenio adicional. De lo anterior, que se haya decido hacer contratación del talento humano que liderará estas acciones directamente desde el Ministerio.</t>
  </si>
  <si>
    <t>La oficina de promoción Social no registra avance de la meta física y financiera, argumenta ajustes a lo inicialmente pactado, tomando la decisión de garantizar la atención psicosocial de víctimas en el exterior de manera directa, por profesionales contratados desde esta dependencia. Se requiere realizar una reprogramción de las metas y de los recursos en los siguientes trimestres.</t>
  </si>
  <si>
    <t>Informe de avance de las acciones desarrolladas para la implementación de los módulos y fortalecimiento institucional</t>
  </si>
  <si>
    <t>En el marco de la estructuración de procesos para la atención diferencial a la población víctima del conflicto armado, durante los meses de abril, mayo y junio de 2024, el Grupo de Asistencia y Reparación a Víctimas de la Oficina avanzó en el desarrollo de procesos contractuales de un equipo técnico, administrativo y financiero, con el objetivo de fortalecer la capacidad institucional y el liderazgo de las Secretarías de Salud de orden departamental y/o distrital (o quien haga sus veces), de las Empresas Sociales del Estado (ESE) y demás actores locales del SGSSS en la coordinación de la medida de rehabilitación en Salud que reza en la ley 1448 de 2011, así como con el fin de desarrollar procesos de monitoreo y seguimiento a la atención integral con enfoque psicosocial a las víctimas del conflicto armado.
Por otra parte, se avanzó en la contratación de 5 profesionales que realizarán la atención psicosocial de víctimas residentes en el exterior.</t>
  </si>
  <si>
    <t>Dificultades en que la alta dirección de este Ministerio aprobara el mecanismo por el cual se van a desarrollar estas acciones.</t>
  </si>
  <si>
    <t>Cambios en directriz respecto a las líneas de acción a ejecutar en el marco de dicho convenio.</t>
  </si>
  <si>
    <t>Ajuste de propuesta inicial de convenio: redefinición de líneas y ajuste de costeo</t>
  </si>
  <si>
    <t>Según información reportada, la Oficina de Promoción Social cumple la meta fisica, pero NO la Financiera, se recomienda atención especifica en la ejecución de los recursos para dar cumplimiento en el próximo trimestre.</t>
  </si>
  <si>
    <t>En el marco de la estructuración de procesos para la atención diferencial a la población víctima del conflicto armado, durante el mes de julio de 2024, el Ministerio de Salud y Protección Social en colaboración con la Unidad para las Víctimas, puso en marcha la implementación de una metodología no presencial para brindar atención psicosocial a víctimas que residen en el exterior. La estrategia a utilizar se denomina ILLA, la cual se desarrolla en tres ciclos de atención de 7 semanas cada uno. El objetivo es impactar positivamente el estado emocional y los recursos psicológicos de estas víctimas, proporcionando un espacio seguro de cuidado, contención y escucha.
Para llevar a cabo esto, se estableció un esquema de focalización con el fin de ofertar la atención psicosocial a las víctimas que en algún momento han solicitado acompañamiento y han manifestado su interés en iniciar un proceso de rehabilitación psicosocial. Este proceso se llevó a cabo mediante llamadas telefónicas, correos electrónicos y mensajes de WhatsApp, mediando así la comunicación efectiva y la participación en los ciclos de atención proyectados para el resto del año. Con estas acciones, el Gobierno Nacional busca eliminar barreras de acceso y facilitar el proceso de rehabilitación psicosocial.
Con corte al mes de agosto, de acuerdo con las proyecciones establecidas para la implementación de la estrategia ILLA, se inició la atención con un total de 101 personas. Además de los servicios de rehabilitación emocional, este Ministerio ha puesto en marcha acciones para la eliminación de barreras de acceso a servicios, conscientes de que las víctimas en el exterior enfrentan desafíos particulares, como la falta de recursos locales y apoyo comunitario. 
Para finalizar, con corte al mes de septiembre, se han cerrado 147 procesos de atención psicosocial, lo que representa un avance considerable hacia la meta de atender a 250 personas durante la vigencia 2024. Además, hay 56 procesos de atención psicosocial activos que están a punto de finalizar, lo que indica que casi el 60% del total de la meta está en proceso de ser completado.</t>
  </si>
  <si>
    <t>La Oficina de Promoción Social registra el cumplimiento de la meta física
 y avance en la meta financiera a pesar de no tener programado recursos</t>
  </si>
  <si>
    <t xml:space="preserve"> Informe de avance de las acciones desarrolladas para la implementación de los módulos y fortalecimiento institucional </t>
  </si>
  <si>
    <t>Durante el mes de octubre de 2024, se logró un avance significativo en la implementación de la estrategia ILLA, orientada a brindar atención psicosocial a la población víctima del conflicto armado colombiano que reside en el exterior. Hasta la fecha, 200 personas han completado y cerrado satisfactoriamente su proceso de atención psicosocial; 100 personas se encuentran en el tercer y último ciclo de atención, el cual se extenderá hasta inicios de diciembre de 2024, permitiendo alcanzar el objetivo de atención proyectado para el segundo semestre del año. Este tercer ciclo, iniciado en el mes de octubre, resulta crucial para el cumplimiento de las metas del proyecto, cuya estrategia de atención se desarrolla en el marco del proceso de Rehabilitación Psicosocial, liderado por el Ministerio de Salud y Protección Social junto con la Unidad para las Víctimas. 
Al corte del 30 de noviembre de 2024, se alcanzó la meta proyectada para el segundo semestre de la vigencia 2024 en la implementación de la estrategia ILLA, orientada a brindar atención psicosocial a la población víctima del conflicto armado colombiano residente en el exterior. En total, 302 personas completaron y cerraron satisfactoriamente su proceso de atención psicosocial, superando ligeramente la meta establecida. Este logro se consolidó gracias al tercer ciclo, iniciado a mediados de septiembre y concluido en noviembre, el cual resultó fundamental para alcanzar el objetivo proyectado. Además de cumplir con los indicadores cuantitativos, una evaluación cualitativa destaca que la implementación de la estrategia ha fortalecido los procesos de recuperación emocional y la reconstrucción de proyectos de vida de las víctimas, promoviendo su resiliencia y bienestar integral.
Al corte del 31 de diciembre de 2024, se concluyó y finalizó satisfactoriamente la implementación de la estrategia ILLA, orientada a brindar atención psicosocial a la población víctima del conflicto armado residente en el exterior. Durante el mes de diciembre, se realizó el proceso de cierre y consolidación de resultados, evidenciando el cumplimiento de las metas establecidas y los logros alcanzados a lo largo del segundo semestre del año. En total, 303 personas completaron su proceso de atención psicosocial, superando la meta proyectada de 300 personas y alcanzando un cumplimiento del 100.67%. Este resultado fue posible gracias al tercer ciclo de implementación, desarrollado entre septiembre y noviembre, que resultó clave para garantizar el éxito de la estrategia.
Además del cumplimiento de los indicadores cuantitativos, la evaluación cualitativa resalta el impacto positivo en los procesos de recuperación emocional y reconstrucción de proyectos de vida de las víctimas, promoviendo su resiliencia y bienestar integral. A través de un enfoque metodológico no presencial, la estrategia eliminó barreras geográficas y facilitó el acceso a servicios psicosociales mediante herramientas digitales como llamadas telefónicas, correos electrónicos y mensajes de WhatsApp. El cierre exitoso del 2024 ratifica el compromiso del Ministerio de Salud y Protección Social y la Unidad para las Víctimas con la reparación integral y efectiva de las víctimas del conflicto armado, en cumplimiento del mandato de la Ley 1448 de 2011. Los logros alcanzados en este periodo consolidan una base sólida para continuar avanzando en la atención psicosocial de esta población durante los años venideros.</t>
  </si>
  <si>
    <t>se realizaron procesos contractuales durante el último trimestre los cuales no finalizaron, por lo que quedaron recursos pendientes.</t>
  </si>
  <si>
    <t>Se revisaran y ajustaran los tiempos en los cuales se adelanta los tramites contractuales y los aspectos técnicos.</t>
  </si>
  <si>
    <t>Segun informacion suministrada por la dependencia se cumple en un 100% la meta fisica y en un 32,% la financiera. Se recomienda llevar a cabo la acción de mejora contemplada con el fin de lograr el cumplimiento de los recursos que se asignan.</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</si>
  <si>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</si>
  <si>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</si>
  <si>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</si>
  <si>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Informe de la gestión precontractual para apoyar la atención psicosocial y gestión para la atención integral en salud  en el marco de la Sentencia T-045</t>
  </si>
  <si>
    <t>Se realizó el perfeccionamiento del convenio 865-2024 suscrito entre lel MSPS y la Fundación Forjando Futuros, a partir del cumplimiento de los requisitos de legalización y ejecución  desde el 7 de marzo de 2024 hasta el 30 de noviembre de 2024, por un valor del Convenio: TRES MIL SEISCIENTOS UN MIL SETECIENTOS SESENTA Y CINCO MILLONES TRESCIENTOS CUARENTA Y SIETE MIL PESOS M/CTE ($3.601.765.347). Se cuenta con aprobación de Plan Operativo, cronograma de activudades y Plan de Inversión, de conformidad con las disposiciones del Estudio Previo, Anexo de Especificaciones Técnicas y Anexo de Costos del Convenio 865 de 2024. Está en trámite el primer desembolso por un valor de $720.353.069 esto equivale a un 20% del recurso.</t>
  </si>
  <si>
    <t>Dados algunos retrasos en la contratación para la estructuración, aprobación e incio de la ejecución del convenio, no se pudo realizar la ejecución de los recursos en los tiempos inicalmente establecidos</t>
  </si>
  <si>
    <t>La oficina de promoción Social no registra avance de la meta financiera, argumenta la firma de un Convenio el cual tiene en trámite el primer desembolso por un valor de $720.353.069 lo que equivaldría a un 20% del recurso. 
Revisando con reportes SIIF  a corte de marzo, se evidencia que hay un valor en compromiso por $3.601.765.347; valor que no coincide con lo manifestado por la dependencia, se sugiere diligenciar los factores que afectaron el cumplimiento y el plan de mejora.
Se requiere realizar una reprogramación de los recursos en los siguientes trimestres.</t>
  </si>
  <si>
    <t>Informe que de cuenta de la implementación de la atención psicosocial y la gestión para la atención integral en salud de las víctimas reconocidas en el marco de la Sentencia T-045 de 2010</t>
  </si>
  <si>
    <t xml:space="preserve">En el marco de la ejecución del Convenio 865 de 2024 para la atención a las víctimas reconocidas en el marco de la Sentencia T045 de 2010, se ha llevado a cabo la atención de un total de 488 personas durante el segundo trimestre de 2024. Entre las acciones adelantadas en este periodo se encuentran: 
1. Formación del equipo de atención integral; desarrollo de asambleas comunitarias con la participación 133 víctimas; focalización y contacto.
2. Se ha gestionado el levantamiento de 76 barreras de acceso en salud y se dio inicio los procesos de atención integral.
3. Se realizaron la segunda y tercera sesión de los comités establecidos en el convenio (Comité Asesor y Comité Técnico de Seguimiento), en las que se hizo seguimiento a la ejecución del mismo.  
4. Se llevó a cabo la primera Mea de Participación y Seguimiento con participación de líderes y lideresas, la Comisión Colombiana de Juristas, la Superintendencia Nacional de Salud, las Secretarias Departamentales de Salud de Bolívar, Sucre y Atlántico, así como las Distritales de Cartagena y Barranquilla y la Secretaría Municipal de Salud de El Carmen de Bolívar. 
</t>
  </si>
  <si>
    <t>De acuerdo con la información de la Dependencia, la Oficina de Promoción Social cumple la meta fisica y Financiera estipulada para estre trimestre.</t>
  </si>
  <si>
    <t>En el marco de la ejecución del Convenio 865 de 2024 para la atención a las víctimas reconocidas en el marco de la Sentencia T045 de 2010, se ha llevado a cabo la atención de un total de 1071 personas durante el tercer trimestre de 2024. Entre las acciones adelantadas en este periodo se encuentran: 
	Gestión de barreras de acceso a los servicios en salud, las cuales quedaron 100% tramitadas.
	Reuniones de coordinación sectorial e intersectorial y reuniones para el fortalecimiento a la apropiación del protocolo con los actores del SGSSS. 
	Se realizó la segunda jornada de formación y la primera jornada de cuidado emocional a los equipos establecidos en el convenio 865 de 2024. 
	Procesos de acompañamiento y seguimiento técnico a los equipos. 
	Se adelantaron las segundas mesas de salud con autoridades y comunidad en los tres departamentos de operación.
	Se realizó la segunda mesa de participación y seguimiento con líderes de la comunidad, representantes judiciales y autoridades territoriales de salud.</t>
  </si>
  <si>
    <t>A pesar de haber realizado radicación de documentación para la realización de los pagos al socio de acuerdo a los tiempos establecidos en el convenio, no hubo disponibilidad de PAC.</t>
  </si>
  <si>
    <t>Los retrasos respecto a la disponibilidad de PAC están asociados con demoras desde el Ministerio de Hacienda. Desde este Ministerio, según lo informado por la dependencia con competencia, se han realizado las solicitudes en el marco de los tiempos establecidos para tal fin.</t>
  </si>
  <si>
    <t>De acuerdo con la información de la Dependencia, la Oficina de Promoción Social cumple 
la meta fisica pero NO la Financiera por las observaciones registradas.</t>
  </si>
  <si>
    <t>Informe final que de cuenta de la implementación de la atención psicosocial y la gestión para la atención integral en salud de las víctimas reconocidas en el marco de la Sentencia T-045 de 2010</t>
  </si>
  <si>
    <t>En el marco del convenio 865 de 2024 suscrito con la Fundación Forjando Futuros, para la atención de las cuatro mujeres tutelantes, sus familias y red de apoyo en cumplimiento de la sentencia T045 de 2010, se han atendido 2183 personas identificadas. Se ha dado inicio al cuarto período de atención de las modalidades individual y familiar y se finalizó el proceso de atención en la modalidad comunitaria. Durante el mes de Octubre, se finalizaron las segundas mesas de salud con autoridades y comunidad en los tres departamentos de operación; así mismo, se estructuró la propuesta metodológica, logística y financiera para el desarrollo de los Encuentros de Integración Salaera. 
Los 5 encuentros de integración Salaera, la tercera mesa de participación y seguimiento, y el encuentro de integración salera de cierre se desarrollaron finalmente durante el mes de noviembre
Para el mes de diciembre, se perfeccionó la adición, modificación y prórroga No. 1 al convenio, con el fin de: i) Garantizar la atención integral a través de un ciclo de atención a través de ocho (8) sesiones desarrolladas con una frecuencia quincenal entre sesión y sesión para la implementación de los planes de atención concertados y acordados con las víctimas. Este ciclo será desarrollado durante el mes de diciembre de 2024 y el primer trimestre de 2025; ii) Adelantar el proceso de diálogo y construcción conjunta con las víctimas en el marco de la Sentencia T-045 de 2010, sus líderes y representantes judiciales, con el propósito de recoger sus observaciones y propuestas para la restructuración metodológica y operativa de la medida de reparación, que responda a lo descrito en el Artículo 36 de la Ley 2421 de 2024. 
Durante diciembre, también se llevó a cabo el comité técnico de seguimiento y el comité asesor para la aprobación del plan operativo del periodo de adición y prórroga. Así mismo, se llevaron a cabo las acciones de acompañamiento y contención emocional a las víctimas reconocidas en la sentencia. Lo anterior, conforme a lo establecido en el anexo de especificaciones técnicas del convenio.</t>
  </si>
  <si>
    <t>se realizaron procesos contractuales durante el último trimestre los cuales los cuales no finalizaron, por lo que quedaron recursos pendientes.</t>
  </si>
  <si>
    <t>Segun informacion suministrada por la dependencia se cumple en un 100% la meta fisica y en un 80,57% la financiera. Se recomienda llevar a cabo la acción de mejora contemplada con el fin de lograr el cumplimiento de los recursos que se asignan.</t>
  </si>
  <si>
    <t>ODS 16. Paz, justicia e instituciones sólidas</t>
  </si>
  <si>
    <t xml:space="preserve">Implementar la estrategia de rehabilitación psicosocial comunitaria para la convivencia y la no repetición </t>
  </si>
  <si>
    <t>1600-03</t>
  </si>
  <si>
    <t>Informes de transferencia realizada de implementación de la estrategia de rehabilitación psicosocial comunitaria</t>
  </si>
  <si>
    <t>Número de informes elaborados</t>
  </si>
  <si>
    <t>C-1905-0300-10-20106A1-1905041-03</t>
  </si>
  <si>
    <t>Informe de la gestión precontractual para la implementación de la estrategia de rehabilitación psicosocial comunitaria</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</si>
  <si>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se está avanzando con la formulación de un proyecto de resolución para la priorización de territorios a los que se les asignarán recursos para la implementación, también como con el ajuste a los linemientos para el desarrollo de la estrategia. </t>
  </si>
  <si>
    <t xml:space="preserve">En razón a orientaciones y decisiones tomadas en el marco del Subcomité Integrado de Gestión, llevado a Cabo el día 6 de marzo de 2024, hubo la necesidad de generar ajustes en la manera que se había previsto inicialmente para la implementación de la Estrategia. </t>
  </si>
  <si>
    <t>Al ser la primera vez que se plantea la implementación de la Estrategia de Rehabilitación Psicosocial Comunitaria de las Empresas Sociales del Estado E.S.E., hubo la necesidad de comenzar a avanzar en la formulación de criterios para la prioización de los terrritorios. Por otra parte, se hace necesario realizar ajuste a los linemientos para la implementación de la estrategia, acciones en las que se ha venido avanzando y se espera continuar durante el siguiente trimestre.</t>
  </si>
  <si>
    <t>La dependencia no registra avance de la meta financiera, se requiere realizar una reprogramción de los recursos en los siguientes trimestres.</t>
  </si>
  <si>
    <t>Informe de avance de la implementación de la estrategia</t>
  </si>
  <si>
    <t xml:space="preserve">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
</t>
  </si>
  <si>
    <t>Cambio en directriz respecto a la manera de ejercutar los recursos en este línea, lo cual implicó transitar de la formulación de estudios para la celebración de un convenio de asociación, a formular una resolución con criterios que orienten la priorización de territorios para la asignación de recursos a través de transferenciasa Empresas Sociales del Estado para la implementación de la Estrategia (Resolución 1196 de 2024).</t>
  </si>
  <si>
    <t xml:space="preserve">Se avanzó rápidamente en la formulación de la resolución para la priorización de territorios y se está avanzando en el proyecto de resolución para la asignación de recursos a través de transferencias. Se espera llevar a cabo las trasnferencias de recursos durante a las ESE priorizadas durante el transcurso del siguiente trimestre. </t>
  </si>
  <si>
    <t>Según información reportada, la Oficina de Promoción Social cumple la meta fisica, pero NO la Financiera, se recomienda atención especifica en la ejecución de los recursos para dar cumplimiento en el próximo trimestre, como lo manifiesta mediante las transferencias de recursos a las ESE.</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</si>
  <si>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</si>
  <si>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La Oficina de Promoción Social registra el cumplimiento de la meta física y avance 
en la meta financiera especificando en las observaciones al cumplimiento.</t>
  </si>
  <si>
    <t xml:space="preserve"> Informe final de la implementación de la estrategia </t>
  </si>
  <si>
    <t>Durante el mes de octubre, el Ministerio de Salud y Protección Social llevó a cabo la Formación Inicial del Talento Humano de las Empresas Sociales del Estado (ESE) para la implementación de la Estrategia de Rehabilitación Psicosocial Comunitaria para la Convivencia y No Repetición, según lo dispuesto en la Resolución 1275 de 2024. Este evento se realizó los días 24 y 25 de octubre de 2024 en Bogotá, con la participación de los Equipos Facilitadores de los ocho municipios priorizados en la Estrategia. Cada equipo incluyó a un (1) Coordinador, tres (3) profesionales psicosociales, un (1) promotor en salud, y un (1) profesional administrativo y financiero. Además, se contó con representantes de las Secretarías de Salud de cada uno de los departamentos donde están ubicadas las ESE responsables de la ejecución de la Estrategia: Antioquia, Cauca, La Guajira, Cesar, Tolima y Guaviare.
Los municipios priorizados, según la Resolución 1275 de 2024, son: Remedios y Anorí (Antioquia), Miranda y El Bordo (Cauca), Fonseca (La Guajira), Manaure Balcón del Cesar (Cesar), Planadas (Tolima) y San José del Guaviare (Guaviare).
El objetivo de esta formación fue dotar al Talento Humano de las ESE con los conocimientos y habilidades necesarias para desempeñar sus roles en los territorios, asegurando que las intervenciones estén alineadas con las necesidades específicas de las comunidades más afectadas por el conflicto armado.
Actualmente, las ocho ESE se encuentran en la implementación de la Fase 1: Alistamiento Institucional
Durante el mes de noviembre, las Empresas Sociales del Estado (ESE) que están ejecutando la Resolución 1275 de 2024, destinada a implementar la Estrategia de Rehabilitación Psicosocial Comunitaria para la Convivencia y la No Repetición, completaron las actividades correspondientes a la Fase 1: Alistamiento Institucional. Esta fase incluye las siguientes actividades:
1. Alistamiento del talento humano.
2. Socialización de la Estrategia con las autoridades locales.
3. Formación inicial del talento humano.
4. Mapeo de capacidades institucionales y de actores.
Adicionalmente, el Ministerio de Salud y Protección Social llevó a cabo dos asistencias técnicas a las ESE: una presencial en el municipio de Planadas, Tolima, dirigida al Hospital Centro ESE, y otra virtual, en la que participaron todas las ESE involucradas en la implementación, así como las entidades territoriales responsables del seguimiento. Durante estas sesiones, se socializó el formato para el primer informe técnico con corte al 30 de noviembre, el cual debe ser cargado en PISIS antes del 30 de diciembre.
En relación con el Plan Nacional de Rehabilitación Psicosocial para la Convivencia y la No Repetición, el 25 de noviembre de 2024 se realizó el primer comité técnico. Este espacio tuvo como objetivo socializar los avances en la construcción técnica del Plan, así como establecer compromisos estratégicos para su implementación, promoviendo una coordinación interinstitucional efectiva.
El Comité contó con la participación de diversas entidades, entre ellas: Unidad de Implementación del Acuerdo de Paz, Procuraduría General de la Nación, Unidad de Búsqueda de Personas Dadas por Desaparecidas (UBPD), Unidad para la Atención y Reparación Integral a las Víctimas (UARIV), Instituto Colombiano de Bienestar Familiar (ICBF), Defensoría del Pueblo, Centro Nacional de Memoria Histórica (CNMH), Jurisdicción Especial para la Paz (JEP), Agencia para la Reincorporación y la Normalización (ARN), Comisión de Seguimiento, Impulso y Verificación del Acuerdo Final de Paz (CSIVI), Ministerio de Educación Nacional, Ministerio de Cultura, Departamento Nacional de Planeación (DNP), Agencia de Renovación del Territorio (ART), Consejo Nacional de Reincorporación (CNR).
En diciembre, las Empresas Sociales del Estado (ESE) que están ejecutando la Resolución 1275 de 2024, orientada a la implementación de la Estrategia de Rehabilitación Psicosocial Comunitaria para la Convivencia y la No Repetición, dieron inicio a la Fase 2: Identificación y Conformación de los Grupos Sociales Diferenciados (GSD). Esta Fase contempla las siguientes actividades:
1. Establecer contacto directo con líderes sociales municipales.
2. Definición de los Grupos Sociales Diferenciados (GSD) participantes.
3. Conformación de los Equipos de Acción Comunitaria (EAC), con representación de Líderes de grupos sociales, promotores de salud, administración pública municipal y Fuerza Pública
En esta Fase, las actividades en desarrollo buscan garantizar un enfoque participativo, fortaleciendo las capacidades locales y promoviendo la articulación intersectorial. El objetivo es consolidar una base sólida para el desarrollo de las siguientes fases de la Estrategia, asegurando que las acciones implementadas respondan de manera efectiva a las necesidades y dinámicas particulares de cada comunidad de los municipios de Anorí, Remedios, Manaure Balcón del Cesar, Planadas, San José del Guaviare, Fonseca, Miranda y Patía.</t>
  </si>
  <si>
    <t>Según información reportada por la Oficina de Promoción Social se cumple la meta fisica en un 100% y no tenia programado recursos para el cuarto trimestre.</t>
  </si>
  <si>
    <t>Apoyar la atención psicosocial a víctimas del conflicto armado en zonas rurales dispersas.</t>
  </si>
  <si>
    <t>1600-04</t>
  </si>
  <si>
    <t>Informe de transferencia realizada de implementación de las acciones de atención psicosocial de las víctimas en zonas rurales dispersas</t>
  </si>
  <si>
    <t>Informe de la gestión precontractual para la atención psicosocial de las víctimas en zonas rurales dispersas</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</si>
  <si>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</si>
  <si>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 xml:space="preserve">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t>
  </si>
  <si>
    <t>Tanto para la garantía de la implementación del PAPSIVI en ruralidad dispersa, como para la implementación de los 21 PIRC y particularmente para la estructuración del Convenio con la OIM, fue necesario llevar a acabo una revisión y ajuste de todo el costeo, de manera tal que se pudiera garantizar el desarrollo de las acciones previstas en cada plan y que se pudiera garantizar la atención en las zonas rurales priorizadas</t>
  </si>
  <si>
    <t>La oficina de promoción Social no registra avance de la meta  financiera, argumenta ajustes a lo inicialmente pactado, tomando la decisión de de avanzar con la estructuración de un convenio de cooperación con la Organización Internacional para las Migraciones - OIM. Se requiere realizar una reprogramción de los recursos en los siguientes trimestres.</t>
  </si>
  <si>
    <t>Informe de avance de atención psicosocial de víctimas en zonas dispersas</t>
  </si>
  <si>
    <t xml:space="preserve">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
</t>
  </si>
  <si>
    <t>Ajuste de propuesta inicial de convenio: redefinición de líneas y ajuste de costeo.</t>
  </si>
  <si>
    <t>Conforme a lo establecido en el Decreto 1650 de 2022 en términos de la implementación del Programa de Atención y Reparación a Víctimas de Conflicto Armado - PAPSIVI en el marco del Sistema de Seguridad Social en Salud (SGSSS) y en coherencia con la orientación misional de este Ministerio frente al fortalecimiento a la red pública de prestadores de servicio de salud, se ha previsto la implementación del Módulo rural PAPSIVI a través de transferencia de recursos directa a las Empresas Sociales del Estado.
En este sentido, el pasado 16 de julio de 2024 la Oficina de Promoción Social de este Ministerio adelantó la Consulta técnica a las entidades territoriales para asignación de recursos para la implementación del Módulo Rural del Programa de Atención Psicosocial y Salud Integral a Víctimas del Conflicto Armado – PAPSIVI- vigencia 2024. Lo anterior con el fin recibir la postulación de las ESEs que cumplen las condiciones para la implementación del Programa con las comunidades priorizadas en zonas rurales dispersas.
A la fecha se cuenta con la documentación requerida para la postulación de las seis ESE. Es de precisar, que la implementación del Programa en ruralidad que se espera realizar abarcaría el último trimestre de 2024 y el primer semestre de 2025, por lo cual se prevé desarrollar cuatro (4) ciclos de atención.
Durante el mes de agosto se llevó a cabo la expedición de la Resolución "Por la cual se efectúa una asignación de recursos del Presupuesto de Gastos de Inversión Ministerio de Salud y Protección Social, para la implementación del Programa de Atención Psicosocial y Salud Integral a Víctimas, en su componente de atención psicosocial en zonas rurales y apartadas, con el fin de dar cumplimiento a órdenes administrativas y judiciales". Resolución 1540 de 2024.
Por último, durante el mes de septiembre se avanzó con la solicitud y consolidación de la información financiera para el giro de recursos a las Empresas Sociales del Estado que implementarán el Programa de Atención Psicosocial y Salud Integral a Víctimas de Conflicto Armado (PAPSIVI) en ruralidad. Lo anterior, conforme a los territorios priorizados en el marco de dicha resolución.
Dicha ejecución se llevará a cabo con comunidades étnicas reconocidas en órdenes administrativas y judiciales, cuya meta de cobertura y ciclos de atención se darán de la siguiente manera:
1. Chocó ESE HOSPITAL EDUARDO SANTOS DE ISTMINA
Medio san Juan y Litoral de San Juan
Consejo Comunitario del Medio, Bajo y Zona Costera Del San Juan - ACADESAN
CUATRO (4) CICLOS DE ATENCIÓN
720 personas a atender
2. Chocó ESE HOSPITAL LOCAL ISMAEL ROLDÁN VALENCIA 
Riosucio
Consejo comunitario de la comunidad negra de la cuenca del río CACARICA
TRES (3) CICLOS DE ATENCIÓN
540 personas a atender
3. Chocó ESE HOSPITAL LOCAL ISMAEL ROLDÁN VALENCIA 
Bagadó
Cabildo Mayor Indígena Katio del Alto Andágueda
Resguardo TAHAMI del Alto Andágueda
CUATRO (4) CICLOS DE ATENCIÓN
720 personas a atender
4. Córdoba E.S.E HOSPITAL DE SAN DE JOSÉ TIERRALTA 
Tierra Alta
Bocas del Manso
DOS (2) CICLOS DE ATENCIÓN
360 personas a atender
5. Nariño CENTRO HOSPITAL DIVINO NIÑO E.S.E.
Tumaco
Pueblo Awá (Katsa Su)
CUATRO (4) CICLOS DE ATENCIÓN
720 personas a atender
6. Norte de Santander ESE HOSPITAL REGIONAL NORTE
Tibú
Pueblo indígena Barí del Resguardo Indígena CATALAURA - La Gabarra
DOS (2) CICLOS DE ATENCIÓN
360 personas a atender
7. Valle del Cauca HOSPITAL LUIS ABLANQUE DE LA PLATA EMPRESA SOCIAL DEL ESTADO
Buenaventura
Consejo Comunitario de la Cuenca del Río YURUMANGUÍ
CUATRO (4) CICLOS DE ATENCIÓN
720 personas a atender
TOTAL 
4140 personas a atender</t>
  </si>
  <si>
    <t>Debido a la dificultades y demoras para que la alta dirección de este Ministerio aprobara el mecanismo por medio del cual se van a desarrollar estas acciones, el proceso de desarrollo de las mismas se ha generado en tiempos posteriores, pues ha implicado formular una planeación distinta con actividades diferentes; no obstante, la oficina avanza, de acuerdo a lo finalmente definido</t>
  </si>
  <si>
    <t>Con el Mecanismo definido para la implementación de acciones en esta línea, se pretende avanzar, por una parte, tanto con la atención en ruralidad que había sido prevista para 2024, como también con una planeación que permita que la atención de la población víctima en ruralidad a atender durante 2025, pueda inciar a más tardar durante el transcurso del segundo trimestre de tal vigencia.</t>
  </si>
  <si>
    <t>Según información reportada, la Oficina de Promoción Social cumple la meta fisica,  pero NO la Financiera, se recomienda atención especifica en la ejecución de los recursos para dar cumplimiento en el próximo trimestre.</t>
  </si>
  <si>
    <t xml:space="preserve"> Informe final sobre la atención psicosocial de víctimas en zonas dispersas </t>
  </si>
  <si>
    <t>Durante el mes de octubre se dio inicio al proceso de asistencia técnica a entidades territoriales y Empresas Sociales del Estado que implementarán el Programa de Atención Psicosocial y Salud Integral a Víctimas de Conflicto Armado (PAPSIVI) en ruralidad. Lo anterior, conforme a los territorios priorizados en el marco de la Resolución 1540 del 28 de agosto de 2024, "Por la cual se efectúa una asignación de recursos del Presupuesto de Gastos de Inversión Ministerio de Salud y Protección Social, para la implementación del Programa de Atención Psicosocial y Salud Integral a Víctimas, en su componente de atención psicosocial en zonas rurales y apartadas, con el fin de dar cumplimiento a órdenes administrativas y judiciales".
De igual manera, se avanzó en el proceso de acuerdamiento con las autoridades de los colectivos étnicos focalizados, a fin de establecer prioridades en la implementación desde el sector salud.
Durante el mes de noviembre y diciembre no fue realizado el giro a las ESE a las cuales les fue asignado el recurso de la Resolución 1540 de 2024. Por lo anterior, no se presentan avances frente al alistamiento ni ejecución del PAPSIVI en ruralidad dispersa durante estos meses.</t>
  </si>
  <si>
    <t>Insuficiencia de los recursos para efectuar pagos efectivos una vez realizados los compromisos, a causa de la falta de disponibilidad de PAC</t>
  </si>
  <si>
    <t>Definición oportuna sobre el mecanismo para la implementación de acciones en esta línea. Planeación que permita que la atención de la población víctima en ruralidad a atender durante 2025, pueda inciar a más tardar durante el transcurso del segundo trimestre de tal vigencia.</t>
  </si>
  <si>
    <t>Apoyar  la atención psicosocial a víctimas del conflicto armado (modalidad individual, familiar, comunitaria y colectiva étnica)</t>
  </si>
  <si>
    <t>1600-05</t>
  </si>
  <si>
    <t>Informe de seguimiento por transferencia</t>
  </si>
  <si>
    <t>Proyecto de acto administrativo de asignación de recursos</t>
  </si>
  <si>
    <t>A luz de lo contemplado en la resolución 1621 de 2023, el Grupo de Asistencia y Reparación a víctimas, de la mano del equipo de Gestión del Conocimiento de la Oficina de Promoción Social, inició el proceso de aplicación de criterios para la priorización de territorios a los que se les asignarán recursos para la implementación del Programa de Atención Psicosocial y Salud Integral a Víctimas del Conflicto Armado. Así mismo, se hizo revisión y ajuste del costeo del PAPSIVI para la implementación en 2024. Se espera avanzar durante el segundo trimestre con la asignación de recursos a las E.S.E. y entidades territoriales priorizadas.</t>
  </si>
  <si>
    <t>Dadas algunos retrasos en la contratación del talento humano, los ejercicios para la aplicación de los criterios para la priorización de los territorios iniciaron posterior a lo previsto inicialmente.</t>
  </si>
  <si>
    <t>La oficina de promoción Social no registra avance de la meta física y financiera, si bien es cierto que menciona acciones que impulsan el cumplimiento no se llega a contar con el proyecto de acto administrativo de asignación de recursos, argumenta retrasos en la contratación del Talento Humano. Se requiere realizar una reprogramción de las metas y de los recursos en los siguientes trimestres.</t>
  </si>
  <si>
    <t>Informe de seguimiento a ejecución de los recursos transferidos</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</si>
  <si>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</si>
  <si>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Según información reportada, la Oficina de Promoción Social cumple la meta fisica, y un la Financiera en 99,34%, se recomienda atención especifica en la ejecución de los recursos para dar cumplimiento en el próximo trimestre.</t>
  </si>
  <si>
    <t xml:space="preserve">Con la asignación de recursos realizada en el marco de la resolución 820 de 2024, se proyectó la atención de 98.807 víctimas del conflicto armado.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</si>
  <si>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De acuerdo con la información de la Dependencia, la Oficina de Promoción Social cumple la meta fisica 
y no tenia meta Financiera estipulada para estre trimestre.</t>
  </si>
  <si>
    <t xml:space="preserve"> Informe de seguimiento a ejecución de los recursos transferidos </t>
  </si>
  <si>
    <t>Durante el último trimestre 2024, con corte a 30 de diciembre de 2024, se han atendido a un total de 161.888 víctimas del conflicto armado; de las cuales, 98.973 han sido atendidas con recursos de la Resolución 1912 de 2023 y 59.531 con recursos de la Resolución 820 de 2024 y 3.384 han sido atendidas con recursos de concurrencia de las Entidades Territoriales. Con los recursos de la Resolución 820 se priorizaron 298 municipios en 27 departamentos. De acuerdo con la información en el Aplicativo PAPSIVI. Corte 30 de diciembre de 2024 presenta un total de 59.531 personas atendidas en todos los departamentos.
En cuanto a la Resolución 820 de 2024, se tenía inicialmente un plazo de ejecución de recursos hasta el 31 de diciembre de 2024 y fue ampliada su ejecución hasta el 30 de marzo de 2025 a partir de comunicación remitida el día 27 de noviembre de 2024, en la cual se establecen las siguientes precisiones: la ampliación establecida se hace en términos del plazo de ejecución más no en recursos; la ampliación de tiempo se realiza teniendo en cuenta que luego de la entrega del primer informe y de acuerdo con el resultado de los seguimientos realizados desde el Ministerio, se identificaron situaciones y hechos sobrevinientes que impidieron el inicio oportuno de los procesos técnicos, administrativos y/o financieros para la ejecución de los recursos en los territorios; se ajustan los tiempos para la presentación y entrega del segundo y tercer informe para aquellas E.S.E que presenten novedades o retrasos en la ejecución e implementación de los recursos ; las E.S.E que iniciaron se ejecución técnica, administrativa y financiera en los tiempos inicialmente establecidos y no presentan dificultades, novedades o situaciones específicas pueden cerrar en los tiempos previstos y hacer entrega de los informes conforme a lo establecido en los numerales 3.1.2 y 3.1.3. 
En el marco de la cita resolución 820 y su modificación, se estableció la entrega de tres informes que debido a las circunstancias fueron modificados; le correspondiente a la fecha tenía un plazo inicial con fecha de corte a 15 de diciembre de 2024, a presentarse máximo el 30 de diciembre de 2024, se modificó con plazo en el marco de la extensión de tiempo con fecha de corte a 30 de marzo de 2025, a presentarse máximo el 30 de abril de 2025.</t>
  </si>
  <si>
    <t>Algunas entidades territoriales no habian aceptado el recurso transferido, pero este se obligo en su totalidad</t>
  </si>
  <si>
    <t xml:space="preserve">La oficina de Promoción social esta fortaleciendo los procesos relacionados a las transferencias, admás de ello se busca depudar de mejor manera las entidades que se priorizan para la asignación de recursos </t>
  </si>
  <si>
    <t>Según información reportada por la Oficina de Promoción Social se cumple la meta fisica en un 100% y la financiera en un 318% debido a que se obligo la totalidad del recurso en este trimestre.</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</si>
  <si>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</si>
  <si>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
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t>
  </si>
  <si>
    <t>1600-06</t>
  </si>
  <si>
    <t>Informe de las acciones sectoriales en los planes de reparación colectiva en sujetos étnicos y de la gestiòn documental derivada de la atenciòn a victimas</t>
  </si>
  <si>
    <t xml:space="preserve">Informe de la gestión precontractual para garantizar el desarrollo de las acciones sectoriales de los planes de reparación colectiva en sujetos étnicos </t>
  </si>
  <si>
    <t>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t>
  </si>
  <si>
    <t>La oficina de promoción Social no registra avance de la meta financiera, argumenta ajustes a lo inicialmente pactado, tomando la decisión de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Se requiere realizar una reprogramción de los recursos en los siguientes trimestres.</t>
  </si>
  <si>
    <t>Informe de avance de las acciones sectoriales en los planes integrales de reparación colectiva sujetos étnicos</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</si>
  <si>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</si>
  <si>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 xml:space="preserve">Según información reportada por la Dependencia, cumple la meta fisica y no tenía programación de recursos para el segundo trimestre de la vigencia 2024. </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</si>
  <si>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</si>
  <si>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A pesar de haber realizado el proceso de priorización de los Sujetos de Reparación Colectiva a atender durante la vigencia 2024 de manera conjunta con la Unidad de Víctimas, esta entidad avanzó sin informar a este Ministerio, con la implementación de acciones en los Plnaes Integrales de Reparación Colesctiva de algunos de los mismos. Esto ocasionó que las condiciones establecidas para la celebración del convenio de cooperación internacional cambiaran y que al final, no se pudiera celebrar el mismo.</t>
  </si>
  <si>
    <t>Se planea fortalecer los procesos de diálogo y comunicación con la instancia encargada desde la Unidad de Víctimas, también como los procesos de planeación para la atención de Sujetos de Reparación Colectiva a priorizar para la vigencia 2025</t>
  </si>
  <si>
    <t>Según información reportada por la Dependencia, cumple la meta fisica y  no tenía programación de recursos para el tercer trimestre.</t>
  </si>
  <si>
    <t xml:space="preserve"> Informe finales de las acciones sectoriales en los planes integrales de reparación colectiva sujetos étnicos </t>
  </si>
  <si>
    <t>En el marco de la ruta de Reparación Colectiva, en el mes de octubre se acompañó la fase de formulación y concertación de acciones reparadoras con los SRC Cabildo Indígena Telar Luz del Amanecer ubicado en Valle del Guamuez - Putumayo, Resguardo Pialapi Pueblo Viejo (Ricaurte - Nariño), Consejo Comunitario Mandé (Urrao - Antioquia), y se acompañó la protocolización del Consejo comunitario de Bojayá. Se realiza alistamiento para la implementación de acciones reparadoras de la medida de Rehabilitación para la vigencia 2025. En el mes de noviembre, en el marco de la ruta de Reparación Colectiva se continuo el proceso, acompañando la fase de formulación y concertación de acciones reparadoras en el marco de los Planes Integrales de Reparación Colectiva -PIRC- de los Sujetos de Reparación Colectiva: Resguardo Totumal de Belalcázar Caldas, Resguardo Indígena La Albania (caldas), los Consejos Comunitarios de Comunidades Negras de Nuevo Majá, Comunidades Negras El Paso,  Comunidades Negras  El Sena y de Comunidades Negras Representación Flamenco, del Departamento de  Bolívar ;  SRC Consejo Comunitario Bocas de Chicao y Consejo Comunitario de la Cuenca del rio Salaquí , SRC ACADESAN,  SRC WOUNAAN DE PUERTO GUADUALITO ubicados en el departamento de Chocó,  Consejo Comunitario Puerto Girón de apartado Antioquia, Consejo Comunitario Mandé de Urrao-Antioquia, Comunidad Indígena Zenú Berrugas San Onofre, Comunidad Cabildo indígena Sincelejito (Sucre/San Onofre), Resguardo El Volado (Necocli - Antioquia). Así mismo, con el fin de avanzar en la implementación de acciones de la medida de Rehabilitación con los PIRC protocolizados, en el mes de diciembre se realizaron mesa de trabajo con el grupo de reparación colectiva y enfoque psicosocial donde se priorizaron los SRC a abordar en la vigencia 2025. 
En virtud de lo dispuesto en el Título IV del Decreto Ley 4635 de 2011 y la ruta establecida en el Decreto 1084 de 2015 en lo que respecta a los Planes Integrales de Reparación Colectiva para Comunidades Negras, Afrocolombianas, Raizales y Palenqueras, el MSPS acompaño durante el periodo reportado la jornada interinstitucional, con el fin de socializar y revisar las acciones reparadoras propuestas en el marco de la Fase de diseño y formulación de los Planes de Reparación Colectiva -PIRC- del Consejo Comunitario se realizaron 2 acciones el 4 de diciembre de 2024: con los Sujetos de Reparación Colectiva 911 Consejo Comunitario Tucurinca Magdalena/Zona Bananera, se les informó que el Fortalecimiento de las prácticas ancestrales y la escuela de partería no hace parte de las competencias de MSPS. De este modo se estableció un compromiso de dotar a las parteras identificadas por parte de la Secretaría de Salud Departamental. Por otro lado, con relación al Sujeto de Reparación Colectiva 909 Consejo Comunitario Victoria Torres de Magdalena/Pueblo viejo respecto al Fortalecimiento de las practicas ancestrales - medicina ancestral el MSPS se comprometió a implementar la medida de Rehabilitación en concurrencia con la UARIV.
Asimismo, durante el mes de diciembre se acompañó la IV SESIÓN SUBCOMITÉ DE REPARACIÓN COLECTIVA, convocado por la UARIV, con el propósito de dar seguimiento a las metas del Plan Operativo Anual (POA) del Subcomité y conocer el reporte de avances frente a la implementación de acciones del PIRC.</t>
  </si>
  <si>
    <t>Se planea fortalecer los procesos de diálogo y comunicación con la instancia encargada desde la Unidad de Víctimas, también como los procesos de planeación para la atención de Sujetos de Reparación Colectiva a priorizar para la vigencia 2025.</t>
  </si>
  <si>
    <t>Segun informacion suministrada por la dependencia se cumple en un 100% la meta fisica y no cumple la meta la financiera. Se recomienda llevar a cabo la acción de mejora contemplada y evaluar la ejecución de la misma.</t>
  </si>
  <si>
    <t>Distribuir el recurso en las entidades  para la realización de las acciones en salud de competencia del ministerio en el marco del auto 173 de 2012</t>
  </si>
  <si>
    <t>1600-07</t>
  </si>
  <si>
    <t>Informes de seguimiento</t>
  </si>
  <si>
    <t xml:space="preserve">C-1905-0300-10-20106A1-1905056-03
</t>
  </si>
  <si>
    <t xml:space="preserve">Durante el trimestre se reportó avance en fase contractual y definición de ajustes en el plan de trabajo, se espera que la ejecución pueda iniciar afinales del mes de abril, sin embargo se ha reportado por parte del departamento del Guaviare problemas de orden público que podria generar retrasos para el inicio de la ejecución toda vez que las actividades se desarrollan en zona rural dispersa y condiciones geográficas complejas
</t>
  </si>
  <si>
    <t>Demora en los procesos de contratacion de profesionales,terminacion de la ejecucion de los contratos y convenios en el marco de la consulta previa de la reforma a la salud.</t>
  </si>
  <si>
    <t>Problemas de orden publico</t>
  </si>
  <si>
    <t xml:space="preserve"> Articulacion entre el Ministerio de Salud y Proteccion Social y  la Secretaria Departamental de Salud de Guaviare, para avanzar en el proceso.</t>
  </si>
  <si>
    <t>La oficina de promoción Social no programo recursos para este trimestre y reporta cumplimiento de avances de la meta fisica.</t>
  </si>
  <si>
    <t>Informe de avance de las acciones en salud  realizadas por las E.T. en el marco del Auto 173/2012</t>
  </si>
  <si>
    <t>Se realizó la transferencia de los recursos para el proyecto que será ejecutado, actualmente el proceso se encuentra finalizando fase contractual y se avanzó en el trabajo conjunto con el equipo de la Empresa Social Del Estado de primer nivel de San José del Gaviare, para la formulación de la propuesta a ejecutar. Finalmente se avanzó en la revisión jurídica de la expedición del CDP por el valor referido, y así lograr dar inicio a las actividades lo más pronto posible. Es de anotar que se han presentado problemas de orden público que han impedido poder avanzar con mayor celeridad en el inicio de las actividades, debido a que se ha restringido el ingreso de los equipos de salud (en general) a los territorios en donde se encuentran los asentamientos y comunidades del pueblo Nukak, estando estos ubicados en zonas rurales con alta dispersión y con condiciones geográficas de acceso complejas.</t>
  </si>
  <si>
    <t>Esta Pendiente la confirmacion del CDP para avanzar con la transferencias via resolucion.</t>
  </si>
  <si>
    <t xml:space="preserve">Dificultal en la articulación entre la secretaria de salud de Guaviare y la ESE de primer nivel de San jose de Guaviare en el marco de la formulación de la propuesta. </t>
  </si>
  <si>
    <t>La Oficina de promoción Social no programo recursos para el segundo trimestre de la vigencia 2024 y reporta cumplimiento de la meta fisica.</t>
  </si>
  <si>
    <t xml:space="preserve"> Informe de avance de las acciones en salud  realizadas por las E.T. en el marco del Auto 173/2012 </t>
  </si>
  <si>
    <t xml:space="preserve">"
Se llevaron a cabo brigadas de salud en cada uno de los asentamientos por parte del equipo profesional. Los vigías de salud Nukak continuaron con las actividades en cada uno de los asentamientos priorizados como preparación para la construcción y concertación de las acciones de salud propia e intercultural, lo anterior a pesar de los problemas de orden público que se presentan en la zona."
</t>
  </si>
  <si>
    <t xml:space="preserve">Demoras en los procesos contractuales y en las concertaciones con las comunidades
</t>
  </si>
  <si>
    <t xml:space="preserve">Fortalecer la planificación de los procesos a desarrollar en la Oficina de Promoción Social con los diferentes Grupos Étnicos.
Garantizar la contratación del talento humano de manera oportuna para poder dar cumplimiento a los acuerdos pactados en el PND. 
Que se pueda tener una orientación y cronograma propuesto para que las mesas de concertación se puedan realizar en los tiempos idóneos y estipulados Por el ministerio de salud, y así garantizar la ejecución adecuada de lo pactado inicialmente.
</t>
  </si>
  <si>
    <t>La Oficina de promoción Social reporta cumplimiento de la meta fisica  y financiera.</t>
  </si>
  <si>
    <t>Se avanzó en el cumplimento a las actividades concertadas con las autoridades Nukak, definidas en la propuesta aprobada a las cuales se le asignaron los recursos a través de las resoluciones Resolución 2011 de 2023 y 1314 de 2024, para la implementación de acciones en el marco del plan de acción integral para la atención en salud del pueblo NUKAK por ser un sujeto de especial protección constitucional</t>
  </si>
  <si>
    <t>No se tienen observaciones de incumplimiento en el periodo que se reporta esta información.</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</si>
  <si>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</si>
  <si>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</si>
  <si>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</si>
  <si>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En el marco de los artículos de la Resolución 1239 de 2022 que hacen alusión a la asignación y distribución de recursos dispuestos por el Ministerio de Salud y Protección Social, se cuenta con la ejecución de las siguientes actividades por parte del Grupo de Gestión en Discapacidad:
•	Elaboración y proyección de Documento viabilidad técnica para la asignación de recursos vigencia fiscal 2024 para la implementación del procedimiento de certificación de discapacidad y el registro de localización y caracterización
•	Elaboración y proyección de Resolución “Por la cual se efectúa una asignación de recursos del Presupuesto de Gastos de Inversión del Ministerio de Salud y Protección Social, rubro "Apoyo al Proceso de Certificación de Discapacidad Nacional", para cofinanciar el procedimiento de certificación de discapacidad y la implementación del Registro de Localización y Caracterización de Personas con Discapacidad, vigencia 2024
•	Elaboración de lineamientos para la ejecución de los recursos destinados a cofinanciar el procedimiento de certificación de discapacidad y la implementación del registro de localización y caracterización de personas con discapacidad, vigencia 2024
•	Proyección de matriz distribución de recursos certificación personas con discapacidad, vigencia 2024
Se encuentra a la fecha pendiente la expedición de la Resolución de asignación de recursos para cofinanciar el procedimiento de certificación de discapacidad y la implementación del RLCPD firmada por el señor ministro.</t>
  </si>
  <si>
    <t>La oficina de promoción Social no registra avance de la meta financiera, es necesaruo estipular por que no se dio cumplimiento al avance financiero y las acciones de mejora, Se requiere realizar una reprogramción de los recursos en los siguientes trimestres por el valor de $ $29.767.325.642</t>
  </si>
  <si>
    <t>Informe de avance financiero de las acciones de implementación del procedimiento de certificación de discapacidad</t>
  </si>
  <si>
    <t>A. Una vez surtido todo el proceso técnico y jurídico para el acto administrativo de asignación de recursos para cofinanciar el procedimiento de certificación de discapacidad y RLCPD para el segundo trimestre de 2024 se surtieron las siguientes actividades: 
1.	Expedición de la resolución 619 del 11 de abril de 2024 “Por la cual se efectúa una asignación de recursos del Presupuesto de Gastos de Inversión del Ministerio de Salud y Protección Social, para cofinanciar el procedimiento de certificación de discapacidad y la implementación del Registro Localización y Caracterización de Personas con Discapacidad”. Valor total: $9.922.441.864.
2.	Expedición de los Lineamientos para la ejecución de los recursos destinados a cofinanciar el procedimiento de certificación de discapacidad y la implementación del registro de localización y caracterización de personas con discapacidad, Resolución 619 de 2024.
3.	Envío de notificaciones a las cuarenta (40) entidades territoriales del orden departamental y distrital con el siguiente asunto: Comunicación Resolución 619 de 2024 y Lineamientos para la ejecución de los recursos destinados a cofinanciar la implementación de la certificación de discapacidad y el Registro de Localización y Caracterización de Personas con Discapacidad. Dentro de la mencionada notificación, se adjuntó también el “Formato de informe financiero de seguimiento a la ejecución de los recursos destinados a cofinanciar el procedimiento de certificación de discapacidad y la implementación del Registro de Localización y Caracterización de Personas con Discapacidad”
4.  En el mes de junio de 2024 se realizó el giro o  transferencia de los recursos para cofinanciar el procedimiento de certificación de discapacidad y la implementación del Registro Localización y Caracterización de Personas con Discapacidad” a las 40 entidades territoriales del orden departamental y distrital, por valor total: $9.922.441.864, en el marco de la resolución 619 del 2024
B)	En el marco de la orden impartida por el señor ministro para el fortalecimiento institucional de las Empresas Sociales del Estado, se dio inicio a la proyección de todo el procedimiento para la segunda asignación de recursos de cofinanciación de esta cartera ministerial para el procedimiento de certificación de discapacidad y la implementación del Registro Localización y Caracterización de Personas con Discapacidad de manera directa a las Empresas Sociales del Estado, de la siguiente manera:
Poyección acto administrativo para la derogación Resolución 1239 de 2022
Proyección de la segunda resolución de asignación de recursos para certificación de discapacidad a las Empresas Sociales del Estado y Entidades Territoriales</t>
  </si>
  <si>
    <t>En el marco de la directriz impartida por el señor ministro para el fortalecimiento institucional de las Empresas Sociales del Estado, se realizó el proceso de asignación de recursos de cofinanciación de esta cartera ministerial para el procedimiento de certificación de discapacidad y RLCPD en 2 momentos:
- Una primera asignación y giro de recursos a las 40 entidades territoriales del orden departamental y distrital por valor de $9.922.481,864  
- La proyección de los documentos para la segunda asignación de recursos por valor de $19.844.883.778,00 a las Empresas Sociales del Estado y Entidades Territoriales</t>
  </si>
  <si>
    <t xml:space="preserve">Continuar con el proceso de la segunda asignación de recursos a las Empresas Sociales del
Estado — ESE- y a las entidades territoriales departamentales y distritales, en el marco de lo establecido en la normatividad vigente para el procedimiento de certificación de discapacidad y el Registro de Localizaicón y Caracterización de Personas con Discapacidad </t>
  </si>
  <si>
    <t>Según información reportada, la Oficina de Promoción Social cumple la meta fisica, y  la Financiera en un 33,33%, se recomienda atención especifica en la ejecución de los recursos para dar cumplimiento en el próximo trimestre.</t>
  </si>
  <si>
    <t xml:space="preserve">1.	Expedición de la Resolución 1197 de 2024 “Por la cual se dictan disposiciones en relación con el procedimiento de certificación de discapacidad y el Registro de Localización y Caracterización de Personas con Discapacidad y se deroga la Resolución 1239 de 2022”.
2. En el marco de la expedición de la resolución 1197 de 2024 y de la orden impartida por el señor ministro para el fortalecimiento institucional de las Empresas Sociales del Estado, una vez surtido todo el debido proceso interno en el ministerio, se expide la Resolución 1539 de 2024 “Por la cual se efectúa una asignación de recursos para cofinanciar el procedimiento de certificación de discapacidad y la implementación del Registro de Localización y Caracterización de Personas con Discapacidad”
“(…) es preciso asignar recursos a las Empresas Sociales del Estado E.S.E. y entidades territoriales que se indicarán en la parte resolutiva de este acto administrativo, para cofinanciar el procedimiento de certificación de discapacidad y la implementación del Registro Localización y Caracterización de Personas con Discapacidad, por la suma de VEINTIUN MIL NOVECIENTOS OCHENTA Y DOS MILLONES SETECIENTOS OCHENTA Y NUEVE MIL CUATROCIENTOS VEINTIOCHO PESOS M/CTE ($21.982.789.428).” 
Actualmente los documentos remitidos por las 242 ESE y las 17 entidades territoriales se encuentran en el área de Tesorería para proceder en el mes de noviembre al giro de los recursos
(…)
3. Activación de recursos por parte del MSPS previa solicitud de las entidades territorial en aras de la  resolución 619 de 2024 "Por la cual se efectúa una asignación de recursos del Presupuesto de Gastos de
Inversión del Ministerio de Salud y Protección Social, para cofinanciar el procedimiento de certificación de discapacidad y la implementación del Registro Localización y Caracterización de Personas con Discapacidad" 
4. Seguimiento a la ejecución financiera de los mismos mediante matriz con la relación del número de valoraciones y el valor ejecutado.
</t>
  </si>
  <si>
    <t>Demoras por parte del área jurídica en la revisión de los documentos remitidos por las Entidades Territoriales y ESE para la realización del giro de los recursos</t>
  </si>
  <si>
    <t>Para la vigencia fiscal 2025 se realizará un único acto administrativo de asignación de recursos para cofinanciar el
procedimiento de certificación de discapacidad y la implementación del Registro
Localización y Caracterización de Personas con Discapacidad, lo que conllevará a procesos oportunos de revisión de documentos</t>
  </si>
  <si>
    <t>La dependencia cumple la meta fisica y NO tenía programación de 
recursos para este trimestre.</t>
  </si>
  <si>
    <t xml:space="preserve"> Informe de avance financiero de las acciones de implementación del procedimiento de certificación de discapacidad </t>
  </si>
  <si>
    <t>En el marco de la Resolución 619 de 2024,  con corte al 15 de diciembre de 2024, el 100% de las entidades territoriales realizó la incorporación de los recursos asignados a los presupuestos de las Secretarías de Salud y el 75% realizó la solicitud a este ministerio de la activación de recursos en el aplicativo web del RLCPD y se encuentran en proceso de ejecución.
En relación con el segundo acto administrativo de asignación de recursos que corresponde a la Resolución 1539 de 2024 (17 entidades territoriales y 242 Empresas Sociales del Estado) y en virtud del memorando 2024110000564263 suscrito por el señor Secretario General del Ministerio de Salud y Protección Social, fechado el 20 de noviembre de 2024, en el que se indicó que, si luego del análisis de la ejecución de los recursos se encuentra que el tiempo dispuesto en los actos administrativos de asignación de recursos no resulta pertinente ni suficiente para llevar a cabo el mismo, “corresponderá a cada uno de [los] equipos determinar el término oportuno para la adecuada ejecución de los recursos asignados […] el cual deberá informarse mediante oficio a la entidad territorial o ESE respectiva.”; así las cosas, por medio del presente, se informa que el plazo de ejecución de los recursos transferidos con ocasión de la Resolución antes mencionada será hasta el 31 de diciembre de 2025 y, como consecuencia de ello, deberán incorporar los recursos una vez se giren los mismos. 
Dicha información de ampliación del plazo de ejecución de los recursos de la resolución en comento fue comunicada en su momento a las Entidades Territoriales y Empresas Sociales del Estado beneficiarias de ésta.
Expedición de la Resolución 2545 de 2024 que modifica la Resolución 1539 de 2024, en ese sentido para esta vigencia 2024, se asignaron recursos a dieciséis (16) entidades territoriales ($4.789.064.462) y 241 Empresas Sociales del Estado ($16.889.068.966), para cofinanciar el procedimiento de certificación de discapacidad y la implementación del Registro Localización y Caracterización de Personas con Discapacidad.
A la fecha, en espera del giro de los recursos por parte de Ministerio de Hacienda para que la Dirección financiera del Ministerio de Salud y Protección Social realice a su vez la transferencia de los recursos a las entidades territoriales y a las Empresas Sociales del Estado.
Se dio continuidad al proceso de actualización del documento denominado LINEAMIENTOS PARA LA EJECUCIÓN DE LOS RECURSOS DESTINADOS A COFINANCIAR EL PROCEDIMIENTO DE CERTIFICACIÓN DE DISCAPACIDAD Y LA IMPLEMENTACIÓN DEL REGISTRO DE LOCALIZACIÓN Y CARACTERIZACIÓN DE PERSONAS CON DISCAPACIDAD, Resolución 1539 de 2024, modificada por la Resolución 2545 de 2024</t>
  </si>
  <si>
    <t>A la fecha, en espera del giro de los recursos  de la Resolución 1539 de 2024 por parte de Ministerio de Hacienda para que la Dirección financiera del Ministerio de Salud y Protección Social realice a su vez la transferencia de los recursos a las entidades territoriales y a las Empresas Sociales del Estado.</t>
  </si>
  <si>
    <t>Expedir un único acto administrativo de asignación de recursos para cofinanciar el procedimiento de certificación de discapacidad  e implementación del RLCPD  para la vigencia fiscal 2025, en el primer trimestre de 2025</t>
  </si>
  <si>
    <t>Brindar apoyo a las entidades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</si>
  <si>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</si>
  <si>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</si>
  <si>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</si>
  <si>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C-1905-0300-10-20106A1-1905040-02</t>
  </si>
  <si>
    <t>Informe de avance de la gestión de apoyo a entidades territoriales para la implementación del procedimiento de certificación de discapacidad y de la transversalización del enfoque diferencial en discapacidad</t>
  </si>
  <si>
    <t>Durante el primer trimestre de 2024 surtió la contratación de cinco (5) profesionales en el Grupo de Gestión en Discapacidad para la realización de las asistencias técnicas del procedimiento de certificación de discapacidad, lo anterior en el marco de la resolución 1239 de 2022.
Se cuenta con los siguientes documentos que soportan la planeación anual de asistencias técnicas, el desarrollo de éstas en el primer trimestre de 2024, informe trimestral en archivo word y excel y reporte de encuestas de percepción.</t>
  </si>
  <si>
    <t>La Oficina de promoción Social registra el logro de la meta en un 100% al igual que evidencia avance financiero en un 9,98%, sin embargo al revisar reportes SIIF con corte a 31 de marzo, se evidencia como obligación la suma de $15800063, valor que no coincide con lo estipulado en el avance financiero, es necesario justificar los factores que no permitieron el cumplimiento y las acciones de mejora. Se requiere reprogramar la meta financiera en los próximos trimestres.</t>
  </si>
  <si>
    <t>En el segundo trimestre de 2024, se dio continuidad a la contratación del talento humano del Grupo de Gestión en Discapacidad para brindar apoyo a las entidades territoriales en la implementación del procedimiento de certificación de discapacidad y de la transversalización del enfoque diferencial en discapacidad, contratos con CDP: 9.
Las asistencias técnicas tienen el objetivo de establecer un proceso orientado al fortalecimiento o desarrollo de capacidades en las personas, las instituciones y la comunidad, que mediante procesos de asistencia técnica integral, bajo un proceso más estanda-rizado y homogenizado, contribuya a la apropiación de los lineamientos de enfoque diferencial en salud y permita una mejor gestión territorial y logro de resultados en salud de grupos de especial protección constitucional en el país, como parte integral de los asuntos de la Oficina de Promoción Social del Ministerio de Salud y Protección Social.  
En el marco de estos escenarios, desde el Grupo de Gestión en Discapacidad  se desarrollan procesos de fortale-cimiento de las Entidades Territoriales mediante acciones coordinadas, integrales y unificadas de asesoría, asis-tencia técnica y capacitación que buscan el desarrollo de capacidades territoriales y de formación del talento hu-mano, como estrategias transversales a la implementación de la Certificación de Discapacidad reglamentada por la Resolución 1239 del 2022 y los procesos que transversalizan el enfoque diferencial en discapacidad en la atención integral en salud. 
Durante el segundo trimestre de 2024, se realizaron 50 asistencias técnicas, de las cuales 46 corresponden a la modalidad virtual y cuatro (4) asistencias a la modalidad presencial. 
En la desagregación por tipo de asistencia técnica se evidencia que, 46 asistencias técnicas estuvieron orientadas al desarrollo de capacidades del talento humano, una (1) al desarrollo de capacidades organiza-cionales y tres (3) al monitoreo, seguimiento y evaluación. 
De las 50 asistencias técnicas, 46 fueron desarrolladas en modalidad virtual y 4 asistencias en modalidad presencial específicamente en los territorios de Bogotá, Vichada y Caquetá.
Se adjunta matriz consolidada de asistencias técnicas e informe, segundo trimestre de 2024.</t>
  </si>
  <si>
    <t>Procesos de contratación y/o administrativos en el desarrollo de las acciones precontractuales y contractuales que deben realizar y cumplir en los terminos  establecidos.</t>
  </si>
  <si>
    <t>Se requiere revisar los tiempos de las actividades dentro del proceso de contratación para agilizarlo y generar mayor efectividad</t>
  </si>
  <si>
    <t>Según información reportada, la Oficina de Promoción Social cumple la meta fisica, y un la Financiera en 62,38%, se recomienda atención especifica en la ejecución de los recursos para dar cumplimiento en el próximo trimestre.</t>
  </si>
  <si>
    <t xml:space="preserve">En el tercer trimestre de 2024 se dio continuidad a la contratación del talento humano para brindar apoyo a las entidades territoriales en el procedimiento de certificación de discapacidad en la implementación del procedimiento de certificación de discapacidad y de la transversalización del enfoque diferencial en discapacidad.
Para el presente trimestre se realizaron 71 asistencias técnicas, de las cuales 33 corresponden a la modalidad presencial y treinta y ocho (38) asistencias a la modalidad virtual. De igual manera, 
en la desagregación por tipo de asistencia técnica se evidencia que, 52 asistencias técnicas estuvieron orientadas al desarrollo de capacidades del talento humano y 19 al monitoreo, seguimiento y evaluación.
Con relación a las temáticas abordadas, en su orden se tiene en su mayoría:
- Seguimiento a la ejecución de los recursos transferidos por el MSPS para cofinanciar el procedimiento de certificación de discapacidad vigencias 2020-2023 de acuerdo con la Resolución 2361 de 2016 y resolución 737 de 2024 
- Socialización de las Resoluciones 1197 y Resolución 1539 de 2024
- Manejo y construcción del anexo técnico RPD120IPSV, anexo técnico SE500USIN, gestión de solicitudes y novedades relacionadas con el aplicativo RLCPD, manejo de modulo administración de autorizaciones, manejo de bases de datos 
</t>
  </si>
  <si>
    <t>Demoras en procesos de contratación del talento humano y/o administrativos para el desarrollo de las actividades precontractuales y contractuales</t>
  </si>
  <si>
    <t>Revisar los tiempos de las actividades dentro del proceso de contratación para agilizarlo y generar mayor efectividad</t>
  </si>
  <si>
    <t>La oficina de promoción social cumple la meta fisica y reporta cumplimiento de la meta financiera en un 
71,95% por las condiciones mencionadas.</t>
  </si>
  <si>
    <t xml:space="preserve"> Informe final de la gestión de apoyo a entidades territoriales para la implementación del procedimiento de certificación de discapacidad y de la transversalización del enfoque diferencial en discapacidad </t>
  </si>
  <si>
    <t xml:space="preserve">En el cuarto trimestre de 2024 se dio continuidad al proceso de apoyo para el fortalecimiento técnico a las entidades territoriales y otros actores del sistema de salud, en la implementación del procedimiento de certificación de discapacidad y de la transversalización del enfoque diferencial en discapacidad.
Para el presente trimestre se realizaron 29 asistencias técnicas, de las cuales seis (6) corresponden a la modalidad presencial y veinte tres (23) asistencias a la modalidad virtual.  De igual manera, 
en la desagregación por tipo de asistencia técnica se observa que, 21 asistencias técnicas estuvieron orientadas al desarrollo de capacidades del talento humano y 8 al monitoreo, seguimiento y evaluación.
Con relación a las temáticas abordadas, en su orden se tiene en su mayoría:
-Seguimiento a la ejecución de los recursos transferidos por el MSPS para cofinanciar el procedimiento de certificación de discapacidad vigencias 2020-2023 de acuerdo con la Resolución 2361-2016 y 737 de 2024
-Resolución 1197 de 2024 Certificación en Discapacidad y RLCPD - valoración por equipo multidisciplinario, anexos técnicos RLCPD, Seguimiento a recursos transferidos para certificación y seguimiento al cargue de soportes PISIS
-Revisión del cumplimiento de criterios prestadores de servicios en el marco de la Resolución 1197 de 2024
-Apropiación de conocimientos para la gestión de solicitudes y novedades rela-cionadas con el aplicativo RLCPD y ejecución de la nueva resolución 1539 de 2024 (fuente de recursos Ministerio) y Apropiación y conocimientos para el manejo, construcción del anexo técnico SE500USIN para las entidades valoradoras (IPS) </t>
  </si>
  <si>
    <t>Revisar los tiempos de las actividades dentro del proceso de contratación del talento humano para mayor agilidad y efectividad en éste</t>
  </si>
  <si>
    <t>Segun informacion suministrada por la dependencia se cumple en un 100% la meta fisica y en un 85,74% la financiera. Se recomienda llevar a cabo la acción de mejora contemplada con el fin de lograr el cumplimiento de los recursos que se asignan.</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</si>
  <si>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</si>
  <si>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9.3. Movilización Nueva política de participación social en salud con organizaciones independientes, no ligadas  a la institucionalidad.   Generación de capacidades en pro del derecho a la salud</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</si>
  <si>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</si>
  <si>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</si>
  <si>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</si>
  <si>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C-1905-0300-10-20106A1-1905015-02</t>
  </si>
  <si>
    <t>Informe de la gestión precontractual para la inclusión del enfoque diferencial étnico en las comunidades NARP en el marco de la consulta previa</t>
  </si>
  <si>
    <t xml:space="preserve">Durante el trimeste se avanzó con la contratación del equipo técnico del MSPS que liderará el proceso precontractual, contractual y poscontractual por medio de los cuales se implementarán los compromisos a cargo del MSPS y se se están realizando las articulaciones con la comisión 3 del espacio nacional de consulta previa para avanzar con el proceso de contratos y convenios 
</t>
  </si>
  <si>
    <t>Demora en los procesos contractuales  de profesionales,terminacion de la ejecucion de los contratos y convenios en el marco de la consulta previa de la reforma a la salud.</t>
  </si>
  <si>
    <t xml:space="preserve">Articular los procesos con la instacia representativa de las comunidades y agilizacion de los procesos contractuales.  </t>
  </si>
  <si>
    <t>La dependencia programo meta fisica ni financiera para este trimestre, sin embargo evidencia acciones que permitirán dar cumplimiento en los siguientes trimestres.</t>
  </si>
  <si>
    <t xml:space="preserve">Informe de avance de inclusión del enfoque étnico en agendas de trabajo con comunidades  NARP (consulta previa) </t>
  </si>
  <si>
    <t xml:space="preserve">Se avanzó con la revisión y organización de los acuerdos en el marco del PND 2022-2026 y así lograr avanzar en la construcción de los estudios previos para cada uno de los compromisos, avance 20%. Se llevo a cabo reunión con el espacio nacional de consulta previa- subcomisión de salud en la ciudad de Bogotá, donde se determinó la ruta de trabajo de los estudios previos de los 5 compromisos por Plan Nacional De Desarrollo, en este espacio trabajo la propuesta técnica y financiera de manera conjunta con la subcomisión de salud del ENCP.
contrato de difusión y apropiación de lineamientos se encuentra construido y en revisión por el los lideres técnicos, jurídicos y financieros de la Oficina Promoción Social, Avance de un 70%.
</t>
  </si>
  <si>
    <t>Falta de armonizacion del proceso en la revisión y ajustes en el componente tecnico financiero debido a la demora en la definicon de la propuesta por parte de subcomisión de salud del Espacio Nacional de Consulta previa</t>
  </si>
  <si>
    <t>Demora en los ajustes tecnicos y financieros  de la propuesta, por parte de la subcomisión de salud del del Espacio Nacional de Consulta previa ENCP.</t>
  </si>
  <si>
    <t>Según información reportada, la Oficina de Promoción Social cumple la meta fisica, pero NO la Financiera, se recomienda atención especifica en la ejecución de los recursos para dar cumplimiento en los próximos trimestres.</t>
  </si>
  <si>
    <t xml:space="preserve">"
Se aprobó en comité de contratación de MinSalud los estudios previos y la contratación directa de la Asociación por los Derechos de las Comunidades Negras de la Zona Sur-Oriente (operador definido por la Subcomisión) para avanzar en la formulación e implementación del Sistema de caracterización y registro de sabedores, parteras, curanderos, sobanderos, remedieros y otros médicos tradicionales y ancestrales de las comunidades negras, afrocolombianas, raizales y palenqueras "
</t>
  </si>
  <si>
    <t>La oficina de promoción social cumple la meta fisica y reporta cumplimiento de la meta financiera en un 92,63% 
de acuerdo con lo registrado en factores internos</t>
  </si>
  <si>
    <t xml:space="preserve"> Informe de avance de inclusión del enfoque étnico en agendas de trabajo con comunidades  NARP (consulta previa)  </t>
  </si>
  <si>
    <t>Se llevó a cabo la construcción del documento  técnico el cual contiene  el Diagnóstico a partir de fuentes secundarias y el diseño y elaboración de un instrumento de caracterización, esto  como insumo para la construcción del modelo de salud propio de las comunidades Negras, Afrocolombianas, Raizales y Palenqueras, trabajo realizado de manera conjunta y concertado  con la ENCP en sesión de la comisión III. Se construyo un documento de la propuesta metodológica que definio las variables y necesidades de información, para la futura formulación e implementación del sistema de información y caracterización del registro de los sabedores, sabedoras y demás médicos tradicionales, espirituales y ancestrales de las comunidades Negras, Afrocolombianas Raizales y Palenqueras.  Se contruyo el documento técnico que contiene el diagnóstico a partir de fuentes secundarias y sustentado en el Análisis de situación de salud y el instrumento para la recolección de información para la formulación e implementación del  lineamiento para la atención diferencial con enfoque intercultural para la atención en salud de las personas LGBTIQ+ de las comunidades negras, afrocolombianas, raizales y palenqueras.</t>
  </si>
  <si>
    <t xml:space="preserve">Fortalecer la planificación de los procesos a desarrollar en la Oficina de Promoción Social con los diferentes Grupos Étnicos.
Garantizar la contratación del talento humano de manera oportuna para poder dar cumplimiento a los acuerdos pactados en el PND. 
Que se pueda tener una orientación y cronograma propuesto para que las mesas de concertación se puedan  realizar en los tiempos idóneos y estipulados Por el ministerio de salud, y así garantizar la ejecución adecuada de lo pactado inicialmente.
</t>
  </si>
  <si>
    <t>Segun informacion suministrada por la dependencia se cumple en un 100% la meta fisica y en un 89,52% la financiera. Se recomienda llevar a cabo la acción de mejora contemplada con el fin de lograr el cumplimiento de los recursos que se asignan.</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</si>
  <si>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</si>
  <si>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</si>
  <si>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</si>
  <si>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Informe de la gestión precontractual para la inclusión del enfoque diferencial en las agendas de trabajo con las organizaciones y/o pueblos indígenas que hacen parte de la Mesa regional Amazónica MRA</t>
  </si>
  <si>
    <t xml:space="preserve">Durante el trimestre se avanzò en la revisión de la propuesta presentada por la OPIAC, organización delegada por la Mesa Regional Amazonica (MRA) y se remitieron observaciones prara realizar ajustes técnicos y financieros, actualmente la OPIAC avanza con los respectivos ajustes y se espera avanzar con la formulación y radicación de estudios previos para el respectivo convenio en el mes de abril de 2024
</t>
  </si>
  <si>
    <t>Falta de profesionales para adelantar los  procesos contractuales de las organizaciones ,por la demora de la contratacion de personal.</t>
  </si>
  <si>
    <t>Difucultad en la articulacion y participacion,  con la instancia representativa de los grupos etnicos</t>
  </si>
  <si>
    <t>La dependencia cumple la meta fisica y no dejo programado recursos para este trimestre.</t>
  </si>
  <si>
    <t xml:space="preserve">Informe de avance para la inclusión del enfoque diferencial en las agendas de trabajo con las organizaciones y/o pueblos indígenas que hacen parte de la Mesa regional Amazónica  </t>
  </si>
  <si>
    <t>Se realizaron mesas de trabajo con el equipo de la coordinación de salud de la OPIAC y se avanzó en la formulación de la propuesta a ejecutar en 2024 por valor de 7 mil millones, propuesta que se espera ejecutar durante el segundo semestre de 2024, dado que la propuesta involucra estructuras organizativas de los 6 departamentos de la Amazonía y que dicho involucramiento requiere de instancias de diálogos entre autoridades para la definición de cada propuesta, estas definiciones se han demorado más de lo previsto, no obstante la propuesta se encuentra ajustada en un 90% y ya se cuenta con una proyección de Estudios Previos que ha sido revisado en el componente técnico y se espera avanzar en la respectiva revisión del componente financiero para poder avanzar en la ruta de revisión de cara a la radicación del proceso al grupo de ejecución contractual.</t>
  </si>
  <si>
    <t>Falta de armonizacion del proceso en la revisión y ajustes en el componente tecnico financiero debido a la demora en la definicon de la propuesta por parte de la OPIAC.</t>
  </si>
  <si>
    <t xml:space="preserve">Dificultades por parte de la organización OPIAC En la concertación de acuerdos con las autoridades de los seis departamentos de la amazonia para la definición de las propuestas que forman parte del convenio a ejecutar. </t>
  </si>
  <si>
    <t xml:space="preserve">Informe de avance para la inclusión del enfoque diferencial en las agendas de trabajo con las organizaciones y/o pueblos indígenas que hacen parte de la Mesa regional Amazónica </t>
  </si>
  <si>
    <t xml:space="preserve">"
Según el compromiso adquirido por parte del Grupo de Asuntos Étnicos de la Oficina de Promocion Social, se suscribió el convenio 1452 de 2024 para avanzar con la formulación de modelos y/o formas de cuidado de salud indígena para los 64 pueblos de la Región Amazónica.
"
</t>
  </si>
  <si>
    <t xml:space="preserve"> La existencia de problemas de orden público que dificultan y retrasan las atenciones y desarrollo de las actividades </t>
  </si>
  <si>
    <t>La oficina de promoción social cumple la meta fisica y reporta cumplimiento  de la meta financiera en un 285,71%.</t>
  </si>
  <si>
    <t xml:space="preserve"> Informe de avance para la inclusión del enfoque diferencial en las agendas de trabajo con las organizaciones y/o pueblos indígenas que hacen parte de la Mesa regional Amazónica  </t>
  </si>
  <si>
    <t>Se reporta avance en el tramite de solicitud de prorroga al convenio a partir de la notificación por parte de la OPIAC sobre hechos sobrevinientes y la solicitud para prorrogar el convenio 1452 de 2024, para avanzar con la Formulación de modelos y/o formas de cuidado de salud indígena para los 64 pueblos indígenas de la región amazónica, según plan operativo y plan e inversión aprobados por la supervisión.</t>
  </si>
  <si>
    <t xml:space="preserve">
Los pagos se establecen en los convenios, teniendo presente la entrega de productos, además de acuerdo a los procesos de concertación los valores inicialmente pactados pueden variar según las necesidades y solicitudes de las comunidades
 </t>
  </si>
  <si>
    <t>Fortalecer la planificación de los procesos a desarrollar en la Oficina de Promoción Social con los diferentes Grupos Étnicos.
Garantizar la contratación del talento humano de manera oportuna para poder dar cumplimiento a los acuerdos pactados en el PND. 
Que se pueda tener una orientación y cronograma propuesto para que las mesas de concertación se puedan  realizar en los tiempos idóneos y estipulados Por el ministerio de salud, y así garantizar la ejecución adecuada de lo pactado inicialmente.
"</t>
  </si>
  <si>
    <t>Teniendo en cuenta la informacion entregada por la dependencia se puede evidenciar que el total de la meta fisica se ejecuto en el trimestre, y la meta financiera se cumple en un 128,57% teniendo en cuenta los factores externos mencionados.</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</si>
  <si>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</si>
  <si>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</si>
  <si>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</si>
  <si>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Informe de la gestión precontractual para la inclusión del enfoque diferencial en las agendas de trabajo con la subcomisión de salud de la MPC</t>
  </si>
  <si>
    <t xml:space="preserve"> Durante el trimestre se avanzó con la contratación del equipo técnico del MSPS que liderará el proceso precontractual, contractual y poscontractual se realizò articulaciòn con la MPC, para para avanzar en los procesos contratuales.
</t>
  </si>
  <si>
    <t>Articulacion y participacion de la instancia representativa del grupo etnico</t>
  </si>
  <si>
    <t xml:space="preserve">Agilidad en los procesos contractuales internos </t>
  </si>
  <si>
    <t xml:space="preserve">Informe de avance para la inclusión del enfoque diferencial en las agendas de trabajo con la subcomisión de salud de la MPC  </t>
  </si>
  <si>
    <t>se avanzó en la etapa precontractual para la suscripción del convenio de asociación a través del cual se garantizará la operatividad y fortalecimiento de la Subcomisión de Salud de la Mesa Permanente de Concertación – MPC, se radicó el proceso ante el área contractual del Min Salud para la suscripción del convenio. De igual manera se desarrollaron las acciones administrativas requeridas para el cierre de los convenios a través de los cuales se desarrolló la fase de despliegue de la consulta previa, libre e informada de la reforma a la salud en el marco del SISPI. Finalmente Se avanzó en la revisión y ajustes del proceso en atención a las observaciones remitidas por el área contractual del MSPS; Se llevó a cabo el comité de contratación y aprobación del trámite contractual; Se suscribió el convenio y se inició la ejecución del convenio.</t>
  </si>
  <si>
    <t>Tramites administrativos para la suscrpción de los convenios.</t>
  </si>
  <si>
    <t>Según información reportada por la Dependencia, la Oficina de Promoción Social cumple la meta fisica, pero NO la Financiera, se recomienda atención especifica en la ejecución de los recursos para dar cumplimiento en los próximos trimestres, con el convenio de asociación a través del cual se garantizará la operatividad y fortalecimiento de la Subcomisión de Salud de la Mesa Permanente de Concertación – MPC</t>
  </si>
  <si>
    <t xml:space="preserve">
Se avanzó en la elaboración de los estudios previos para la suscripción de un convenio con la asociación indígena que aportará a la formulación e implementación del programa de cuidado de los conocimientos en salud. Se desarrollaron mesas de trabajo para ajuste de la propuesta"
</t>
  </si>
  <si>
    <t>La oficina de promoción social cumple la meta fisica y reporta cumplimiento de la meta financiera en un 48,98% 
segun lo reportado en factores internos.</t>
  </si>
  <si>
    <t xml:space="preserve"> Informe de avance para la inclusión del enfoque diferencial en las agendas de trabajo con la subcomisión de salud de la MPC   </t>
  </si>
  <si>
    <t xml:space="preserve">SUBCOMISIÓN: Respecto al convenio de asociación (Convenio No 1258 de 2024) a través del cual se garantizó la operatividad y fortalecimiento de la Subcomisión de Salud de la Mesa Permanente de Concertación - MPC, se realizaron las siguientes actividades: 1) Se dio continuidad al desarrollo de actividades definidas en la etapa de ejecución; 2) Se desarrollaron las acciones de seguimiento a la ejecución técnica y financiera del convenio; 3) En el marco de la ejecución del convenio se realizaron las sesiones No 79, 80 y 81 de la Subcomisión de Salud de la MPC así como la sesión de la MPC ampliada con la Subcomisión; de igual manera y de acuerdo con el plan operativo se desarrollaron las actividades programadas, entre ellas los despliegues territoriales. Teniendo en cuenta hechos no previsibles ocurridos durante la ejecución del convenio, de igual manera en el mes de diciembre se realizó el trámite de prorroga de este convenio hasta el 30 de diciembre de 2024.
De igual manera se dio continuidad a las acciones administrativas requeridas para la liquidación de los convenios a través de los cuales se desarrolló la fase de despliegue de la consulta previa, libre e informada de la reforma a la salud en el marco del SISPI. </t>
  </si>
  <si>
    <t xml:space="preserve"> Teniendo en cuenta hechos no previsibles ocurridos durante la ejecución del convenio, de igual manera en el mes de diciembre se realizó el trámite de prorroga de este convenio hasta el 30 de diciembre de 2024. Los pagos estan articulados a la entrega de productos</t>
  </si>
  <si>
    <t>Teniendo en cuenta la informacion entregada por la dependencia se puede evidenciar que el total de la meta fisica se ejecuto en el trimestre, y la meta financiera se cumple en un 6,28% de acuerdo con los factores externos mencionados. Se recomienda llevar a cabo la acción de mejora propuesta.</t>
  </si>
  <si>
    <t>ODS 5. Igualdad de género</t>
  </si>
  <si>
    <t>Formular el documento base de la política pública de igualdad de genero para el sector salud</t>
  </si>
  <si>
    <t>1600-13</t>
  </si>
  <si>
    <t>Documento base de la política pública de igualdad de genero para el sector salud</t>
  </si>
  <si>
    <t>Informe de la gestión precontractual para la construcción del documento base de la política pública de igualdad de genero para el sector salud</t>
  </si>
  <si>
    <t>Para el primer trimeste de 2024 el equipo de Género y Salud, avanzó como parte de la gestión precontractual, en la solicitud del cdp, el desarrollo del cuestionario de preguntas, el estudio del mercado, el cronograma de trabajo y el inicio de la elaboración de las especificaciones técnicas, para la contratación de un operador que implemente la guía para la formulación, implementación y evaluación de las políticas públicas del sistema de seguridad social en salud, en la construcción de la política de salud plena para las mujeres.</t>
  </si>
  <si>
    <t>No se logró el cumplimiento de la meta financiera  debido las dinámicas contractuales, donde se  presupuestaba contar con el  equipo tecnico y humano que permitiera  adelantar las  actividades establecidas inicialmente</t>
  </si>
  <si>
    <t>Reprogramar los recursos para ejecutar en los siguientes trimestres de 2024 y gestionar los procesos contractuales que correspondan para contar con el recurso humano requerido</t>
  </si>
  <si>
    <t>La oficina de promoción Social registra cumplimiento en la meta fisica, pero no registra avance de la meta  financiera, argumenta retrasos en la parte contractual. Se requiere realizar una reprogramción de los recursos en los siguientes trimestres.</t>
  </si>
  <si>
    <t>Versión de avance del documento base de la política pública de igualdad de género para el sector salud</t>
  </si>
  <si>
    <t>Para el segundo trimeste de 2024 el equipo de Género y Salud, avanzó como parte de la gestión precontractual, en la solicitud del cdp, el desarrollo del cuestionario de preguntas, el anexo de especificaciones técnicas, el costeo y ajusto el cronograma de trabajo para la contratación de un operador que implemente la guía para la formulación, implementación y evaluación de las políticas públicas del sistema de seguridad social en salud, en la construcción de la política de salud plena para las mujeres.</t>
  </si>
  <si>
    <t>Según información reportada, la Oficina de Promoción Social cumple la meta fisica, pero NO la Financiera por los factores internos expuestos, se recomienda atención especifica en la ejecución de los recursos para dar cumplimiento en los próximos trimestres.</t>
  </si>
  <si>
    <t>Durante el mes de agosto se realizaron los estudios previos para la contratación del operador (Universidad Pública) que apoyará, durante lo que resta del año 2024, las fases de la formulación de la política pública de salud plena de las mujeres relacionadas con (i) la identificación y Análisis de los actores que se articulan y relacionan (grupos de valor, grupos de interés y partes interesadas en la política pública de salud plena para las mujeres, y  la Definición de problema público o iniciativas objeto de intervención
Continuando con el proceso pre contractual y contractual del operador a contratar para el apoyo en la formulación de la política pública de salud plena de las mujeres, en  el mes de septiembre se realizaron varios ajustes, solicitados por el equipo jurídico de la Oficina, a los estudios previos para la contratación del operador (Universidad Pública) que apoyará, durante lo que resta del año 2024, las fases de la formulación de la política pública de salud plena de las mujeres relacionadas</t>
  </si>
  <si>
    <t>ninguno</t>
  </si>
  <si>
    <t>La oficina de promoción social cumple la meta fisica y NO reporta cumplimiento de la meta financiera, teniendo en cuenta que en Agosto se realizaron los estudios previos para la contratación del operador (Universidad Pública) que apoyará,  durante lo que resta del año 2024, las fases de la formulación de la política pública de salud plena de las mujeres relacionadas.</t>
  </si>
  <si>
    <t xml:space="preserve"> Documento base de la política pública de igualdad de género para el sector salud </t>
  </si>
  <si>
    <t>Una vez se contó con los documentos ajustados la universidad que inicialmente presentó documentos para convenio interinstitucional desistió del proceso por encontrarse en cierre de vigencia. Se retomará el proceso precontractual en la vigencia futura.</t>
  </si>
  <si>
    <t>mejorar y  gestionar los procesos contractuales que correspondan para contar con el recurso humano requerido de manera oportuna para cumplir con los tiempos necesarios para el proceso precontractual.</t>
  </si>
  <si>
    <t>Según información reportada por la Oficina de Promoción Social se cumple la meta fisica en un 100% y no cumple la meta financiera programada para el cuarto trimestre. Se recomienda llevar a cabo la acción de mejora contemplada con el fin de lograr el cumplimiento de los recursos que se asignan.</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</si>
  <si>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</si>
  <si>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</si>
  <si>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</si>
  <si>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Informe de avance de implementación y  seguimiento a las acciones de salud de la política pública de envejecimiento y vejez </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</si>
  <si>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</si>
  <si>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Se realiza contratación de los profesionales encargados de las acciones de SABE, Observatorio Nacional de envejecimiento y vejez - ONEV y seguimiento a los recursos de la "Estampilla para el Bienestar del Adulto Mayor"</t>
  </si>
  <si>
    <t>Según información reportada, la Oficina de Promoción Social cumple la meta fisica, y la Financiera en 4,78%, por factores internos mencionados. Se recomienda atención especifica en la ejecución de los recursos para dar cumplimiento en el próximo trimestre.</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</si>
  <si>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</si>
  <si>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 xml:space="preserve">Procesos de contratación y/o administrativos en el desarrollo de las actividades precontractuales y contractuales que se deben realizar y cumplir en los términos establecidos
</t>
  </si>
  <si>
    <t xml:space="preserve">Acuerdo IM - 152 trasladado según competencias a Min Igualdas
</t>
  </si>
  <si>
    <t>La oficina de promoción social cumple la meta fisica y reporta cumplimiento de la meta financiera en un 23,12% 
por lo mencIonado en las observaciones al cumplimiento.</t>
  </si>
  <si>
    <t xml:space="preserve"> Informe de avance de implementación y  seguimiento a las acciones de salud de la política pública de envejecimiento y vejez  </t>
  </si>
  <si>
    <t>Se cuenta con un documento del Diagnóstico de Guias de Práctica Clinica para personas mayores.
Debido a que el Observatorio Nacional de Envejecimiento y Vejez (ONEV) deberá ser trasladado a Minigualdad por directriz de Función Pública, se cuenta con propuesta y avane para la creación de el Observatorio de Envejecimiento y Salud.
En el presente trimestre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t>
  </si>
  <si>
    <t>Procesos de contratación y/o administrativos en el desarrollo de las actividades precontractuales y contractuales que se deben realizar y cumplir en los términos establecidos, debido a esto no se ejecutaron la totalidad de recursos.</t>
  </si>
  <si>
    <t>Articular con la Oficina de Tecnologías de la Información para avanzar en en el diseño del Registro de Entidades Prestadoras de Servicios Socio sanitrios - REPSSO</t>
  </si>
  <si>
    <t>Teniendo en cuenta la informacion entregada por la dependencia se puede evidenciar que el total de la meta fisica se ejecuto en el trimestre, y la meta financiera se cumple en un 68,71% de acuerdo con los factores externos mencionados. Se recomienda llevar a cabo la acción de mejora propuesta.</t>
  </si>
  <si>
    <t>Elaborar el plan nacional sectorial de atención integral para habitantes de calle</t>
  </si>
  <si>
    <t>1600-15</t>
  </si>
  <si>
    <t>Plan Nacional Sectorial de atención integral para  habitantes de calle</t>
  </si>
  <si>
    <t>Plan elaborado</t>
  </si>
  <si>
    <t>Informe de la gestión precontractual para la elaboración del plan nacional sectorial de atención integral para habitantes de calle</t>
  </si>
  <si>
    <t xml:space="preserve">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
</t>
  </si>
  <si>
    <t>La dependencia Para el trimestre no se programó metas física ni financieras, pero se registran acciones realizadas para dar cumplimiento a lo estipulado en los siguientes trimestres, ajustar la acción de mejora por lo mencionado anteriormente.</t>
  </si>
  <si>
    <t>Informe de avance de la elaboración del Plan Nacional Sectorial de atención integral para habitantes de calle</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</si>
  <si>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En reunión del 09 de julio convocada por David de la Cruz como apoyo a la coordinación del Grupo de Gestión Integral en Promoción Social, el equipo técnico fue informado sobre la decisión de destinar estos recursos al desarrollo de un proyecto piloto con mujeres habitantes de la calle con consumo de SPA en las ciudades de Cali y Cúcuta.
</t>
  </si>
  <si>
    <t>No se cumplió con la meta financiera debido a factores administrativos</t>
  </si>
  <si>
    <t>Demora en el proceso de formalización de la entrega de la rectoría de la Política, ya que el Ministerio de Igualdad y Equidad tiene dudas jurídicas frente a la asunción de sus funciones como lider de la Política Pública Social para Habitantes de la Calle (PPSHC).</t>
  </si>
  <si>
    <t>Programar y llevar a cabo reunión interna para revisión del proceso y línea de orientación para la ejecución de los recursos y adelantar las gestiones acordadas en reunión con el Ministerio de Igualdad y Equidad en el marco del plan de choque para la formalización de la entrega de la PPSHC.</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</si>
  <si>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</si>
  <si>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 xml:space="preserve">El Plan Sectorial se formulará paralelamente con el Plan Nacional de Atención Integral a Personas Habitantes de la Calle, el cual está a cargo del Ministerio de Igualdad y Equidad, quienen realziarán un proyecto para su formulación. En este sentido y teniendo en cuenta lo avanzado de la vigencia, probablemente los planes se formularán en la siguiente vigencia (2025). </t>
  </si>
  <si>
    <t>Mejorar la estrategia de planeación y el apoyo por parte de otros equipos y de la administración para el cumplimiento de los tiempos proyectados.</t>
  </si>
  <si>
    <t>La oficina de promoción social cumple la meta fisica y NO reporta cumplimiento de la meta financiera 
por lo mencionado en las observaciones al cumplimiento.</t>
  </si>
  <si>
    <t xml:space="preserve">  Plan Nacional Sectorial de Atención Integral a Personas Habitantes de la Calle  </t>
  </si>
  <si>
    <t>Política Pública Social para Personas Habitantes de Calle: A partir de la creación del Ministerio de Igualdad y Equidad, la competencia de crear la Comisión Intersectorial es competencia de dicha cartera. A la fecha, desde el Ministerio de Salud y Protección Social, se dió viabilidad al Proyecto de Decreto (cuya primera versión redactó el Equipo de Habitanza en Calle de la Oficina de Promoción Social) que crea dicha instancia.</t>
  </si>
  <si>
    <t>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</si>
  <si>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La competencia de crear la Comisión Intersectorial pasó a ser competencia del Ministerio de Igualdad y Equidad. Se hace necesaria la emisión del Decreto de creación de dicha instancia para iniciar la formulación del Plan de Acción Nacional para la Atención Intgeral de las Personas Habitantes de Calle. Debido a esto no se ejecutaron los recursos programados</t>
  </si>
  <si>
    <t>Ninguna</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</si>
  <si>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</si>
  <si>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</si>
  <si>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</si>
  <si>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</si>
  <si>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Se avanza en la etapa precontractual en el trimestre , se avanzó con la contratación del equipo técnico del MSPS que liderará el proceso precontractual, contractual y poscontractual. 
Se concertó con la organización ACICAL el monto a destinar para el presente año. 
Se recibió la propuesta técnica por parte del CRIC.  </t>
  </si>
  <si>
    <t xml:space="preserve">Articulacion y participacion de las organizaciones </t>
  </si>
  <si>
    <t xml:space="preserve">Agilizar los procesos contractuales de los profesionales </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</si>
  <si>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</si>
  <si>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CRIC:Se avanzó en la etapa precontractual para la suscripción del convenio de asociación a través del cual se dará cumplimiento a los compromisos con la organización - CRIC. CRIC: Durante el mes de mayo se dio continuidad a la etapa precontractual, se radicó el proceso ante el área contractual del MinSalud y se llevó a cabo el comité de contratación para la suscripción del convenio de asociación a través del cual se dará cumplimiento a los compromisos con la organización;  Se realizaron las siguientes actividades: 1) Se avanzó en la revisión y ajustes del proceso en atención a las observaciones remitidas por el área contractual del MSPS; 2) Se llevó a cabo el comité de contratación y aprobación del trámite contractual; 3) Se suscribió el convenio y 4) Se dio inicio a la ejecución del convenio.
AISO: Se avanzó en la etapa precontractual para la suscripción del convenio de asociación a través del cual se dará cumplimiento a los compromisos con la organización -Se encuentra en la fase precontractual, se realizó la revisión conjunta de la propuesta de ""Fortalecimiento de los procesos propios en salud de los pueblos AISO"", en sus componentes técnico y financiero, hoy 03052024 pasan a la oficina jurídica para su revisión.AISO: Se radica el proceso ante el área contractual del MinSalud para la suscripción del convenio de asociación a través del cual se dará cumplimiento a los compromisos con la organización,
ACICAL: Se realizó  mesa técnica en territoriol para el acompañamiento en la formulación de la propuesta,  queda como  compromiso de enviar la propuesta técnica y financiera ajustada para revisión por la oficina de promoción social, Se han enviado dos correos recordando y solicitando el envío de la propuesta.ACICAL:Se seleccionó a la ACICAL para la suscripción del convenio, desarrollarondo mesas técnicas con las organización para realizar el ajuste a la propuesta técnica y financiera y se avanzó en la elaboración del estudio previo y el proceso se encuentra en revisión desde el componente técnico, financiero y jurídico. 
PASTOS Y QUILLASINGAS: Se desarrolló  mesa técnica para la definición de aspectos a tener en cuenta en la formulación de la propuesta técnica y financiera para la suscripción del convenio de asociación a través del cual se dará cumplimiento a los compromisos con esta organización, se  realizó desplazamiento a la ciudad de Ipiales para llevar a acabo una mesa técnica que tuvo como objetivo la definición de aspectos a tener en cuenta en la formulación de la propuesta técnica y financiera para la suscripción del convenio de asociación a través del cual se dará cumplimiento 
CONVENIO ASOPASTOS: Se realizó la primera reunión para agendar las acciones precontractuales, el día viernes 03052024, ASOPASTOS entregara al MINISTERIO la propuesta inicial a convenir y para el 8 de mayo se fijó la reunión de evaluación de avances en el proceso. "Se desarrollaron mesas técnicas con las organización para realizar el ajuste a la propuesta técnica y financiera y se avanzó en la elaboración del estudio previo y el proceso se encuentra en revisión desde el componente técnico, financiero y jurídico..""</t>
  </si>
  <si>
    <t>Retrasos en los procesos administrativos para la expedicion de CDP en el caso de ASOPASTO.</t>
  </si>
  <si>
    <t>Los procesos de dialogos para la construcción y posterior ajuste de las propuestas tecnicas y financieras con los delegados de las organizaciones étnica en ocasiones son muy dispendiosos.</t>
  </si>
  <si>
    <t>Se avanzó en la estructuración de los convenios y plan de trabajo  para dar cumplimiento a los compromisos adquiridos  con las organizaciones y/o pueblos indígenas del Consejo Regional Indígena del Cauca -CRIC</t>
  </si>
  <si>
    <t>La oficina de promoción social cumple la meta fisica y reporta cumplimiento de la meta financiera en un 47,82% por los factores internos registrados.</t>
  </si>
  <si>
    <t>CRIC:  Respecto al convenio de asociación (Convenio No 1182 de 2024) a través del cual se dió cumplimiento a los compromisos con la organización - CRIC, se realizaron las siguientes actividades: 1) Se dio continuidad al desarrollo de actividades definidas en la etapa de ejecución; 2) Se desarrollaron las acciones de seguimiento a la ejecución técnica y financiera del convenio; 3) Se finalizó la ejecución y técnica y financiera del convenio de acuerdo a lo definido en el plan operativo y plan de inversión aprobado y se avanzó en el trámite del tercer y cuarto desembolso proyectados para este convenio (fecha de finalización del convenio 15 de diciembre de 2024).
AISO: Respecto al convenio de asociación (Convenio No 1206 de 2024) a través del cual se dió cumplimiento a los compromisos con la organización  AISO, se realizaron las siguientes actividades: 1) Se dio continuidad al desarrollo de actividades definidas en la etapa de ejecución; 2) Se desarrollaron las acciones de seguimiento a la ejecución técnica y financiera del convenio; 3) Se finalizó la ejecución y técnica y financiera del convenio de acuerdo a lo definido en el plan operativo y plan de inversión aprobado y se avanzó en el trámite del tercer y cuarto desembolso proyectados para este convenio (fecha de finalización del convenio 15 de diciembre de 2024).
ACICAL:  Se avanzó en la ejecución del convenio de asociación a través del cual se dió cumplimiento a los compromisos con la organización CRIDEC (Convenio No 1448 de 2024) y se realizaron las siguientes actividades: 1) Se dio continuidad al desarrollo de actividades definidas en la etapa de ejecución; 2) Se desarrollaron las acciones de seguimiento a la ejecución técnica y financiera del convenio; 3) Se finalizó la ejecución y técnica y financiera del convenio de acuerdo a lo definido en el plan operativo y plan de inversión aprobado y se avanzó en el trámite del tercer y cuarto desembolso proyectados para este convenio (fecha de finalización del convenio 30 de diciembre de 2024).</t>
  </si>
  <si>
    <t xml:space="preserve">Fortalecer la planificación de los procesos a desarrollar en la Oficina de Promoción Social con los diferentes Grupos Étnicos.
Garantizar la contratación del talento humano de manera oportuna para poder dar cumplimiento a los acuerdos pactados en el PND. 
Que se pueda tener una orientación y cronograma propuesto para que las mesas de
concertación se puedan realizar en los tiempos idóneos y estipulados Por el ministerio de salud, y así garantizar la ejecución adecuada de lo pactado inicialmente.
</t>
  </si>
  <si>
    <t>Teniendo en cuenta la informacion entregada por la dependencia se puede evidenciar que el total de la meta fisica se ejecuto en el trimestre, y la meta financiera se cumple en un 40,89% de acuerdo con los factores de incumplimiento mencionados. Se recomienda llevar a cabo las acciones de mejora propuestas.</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</si>
  <si>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</si>
  <si>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</si>
  <si>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</si>
  <si>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 xml:space="preserve">C-1905-0300-10-20106A1-1905014-02
</t>
  </si>
  <si>
    <t>Informe de la gestión precontractual para garantizar el fortalecimiento de la Subcomisión de Salud de la MPC</t>
  </si>
  <si>
    <t>La oficina de promoción Social no registra cumplimiento en la meta fisica a pesar de colocar en la columna AG un 25%, y no programo recursos para este trimestre, se debe argumentar el por que de este incumplimiento, Se requiere realizar una reprogramción de las metas en los siguientes trimestres.</t>
  </si>
  <si>
    <t xml:space="preserve"> Informes de los espacios de articulación que garanticen el fortalecimiento de la Subcomisión de Salud de la MPC</t>
  </si>
  <si>
    <t>Se avanzo en la suscripción del convenio de asociación a través del cual se garantizará la operatividad y fortalecimiento de la Subcomisión de Salud, radicando proceso ante el área contractual del MinSalud, para la suscripción del convenio de asociación a través del cual se garantizará la operatividad y fortalecimiento. Se revisan y ajustan los procesos en atención a las observaciones remitidas por el área contractual del MSPS; 2) Se llevó a cabo el comité de contratación y aprobación del trámite contractual; 3) Se suscribió el convenio y 4) Se dió inicio a la ejecución del convenio.</t>
  </si>
  <si>
    <t>Según información reportada, la Oficina de Promoción Social cumple la meta fisica, pero NO la Financiera por las razones expuestas en los factores externos, se recomienda atención especifica en la ejecución de los recursos del convenio de asociación a través del cual se garantizará la operatividad y fortalecimiento de la Subcomisión de Salud, y así dar cumplimiento en los próximos trimestres.</t>
  </si>
  <si>
    <t>Para dar cumplimiento al acuerdo, de conformidad con lo definido por la Subcomisión de Salud de la MPC se suscribirá un convenio de asociación entre el MinSalud y la Organización Indígena ACICAL. En la Sesión 78 se hizo la revisión conjunta de este acuerdo, los hitos y meta del indicador. Se recibió la propuesta construida por la Organización y se avanzó en la etapa precontractual.</t>
  </si>
  <si>
    <t>La oficina de promoción social cumple la meta fisica y reporta cumplimiento de la 
meta financiera en un 112,5%.</t>
  </si>
  <si>
    <t xml:space="preserve">  Informes de los espacios de articulación que garanticen el fortalecimiento de la Subcomisión de Salud de la MPC </t>
  </si>
  <si>
    <t xml:space="preserve">Respecto al convenio de asociación (Convenio No 1258 de 2024) a través del cual se garantizó la operatividad y fortalecimiento de la Subcomisión de Salud de la Mesa Permanente de Concertación - MPC, se realizaron las siguientes actividades: 1) Se dio continuidad al desarrollo de actividades definidas en la etapa de ejecución; 2) Se desarrollaron las acciones de seguimiento a la ejecución técnica y financiera del convenio; 3) En el marco de la ejecución del convenio se realizaron las sesiones No 79, 80 y 81 de la Subcomisión de Salud de la MPC así como la sesión de la MPC ampliada con la Subcomisión; de igual manera y de acuerdo con el plan operativo se desarrollaron las actividades programadas, entre ellas los despliegues territoriales. Teniendo en cuenta hechos no previsibles ocurridos durante la ejecución del conveno, de igual manera en el mes de diciembre se realizó el trámite de prorroga de este convenio hasta el 30 de diciembre de 2024.
De igual manera se dio continuidad a las acciones administrativas requeridas para la liquidación de los convenios a través de los cuales se desarrolló la fase de despliegue de la consulta previa, libre e informada de la reforma a la salud en el marco del SISPI. 
</t>
  </si>
  <si>
    <t>Los pagos se establecen en los convenios, teniendo presente la entrega de productos, además de acuerdo a los procesos de concertación los valores inicialmente pactados pueden variar según las necesidades y solicitudes de las comunidades</t>
  </si>
  <si>
    <t>Segun informacion suministrada por la dependencia se cumple en un 100% la meta fisica y en un 150% la financiera, la razón por los factores externos mencionados en los procesos de concertación.</t>
  </si>
  <si>
    <t>Elaborar documentos técnicos para la implementación del enfoque diferencial para personas mayores</t>
  </si>
  <si>
    <t>1600-18</t>
  </si>
  <si>
    <t>Documentos técnicos para la implementación del enfoque diferencial para personas mayores</t>
  </si>
  <si>
    <t>Documentos técnicos elaborados</t>
  </si>
  <si>
    <t>Informe de la gestión precontractual para la elaboración de los documentos técnicos de implementación del enfoque diferencial para personas mayores</t>
  </si>
  <si>
    <t xml:space="preserve">En colaboración con la Dirección de Epidemiología y Demografía, se elaboró la respuesta a los proponentes para la cotización de la encuesta SABE en su fase I. Siguiendo el procedimiento establecido, se proporcionaron respuestas a cada una de las preguntas y observaciones formuladas por los 4 proponentes, a saber: Universidad Javeriana, Universidad de Antioquia, Soluciones Estratégicas e Información Localizada SAS. 
Una vez completado este proceso, el equipo de la Dirección de Epidemiología y Demografía realizó los ajustes correspondientes en el Anexo Técnico y en el formato de cotización.
De igual manera, se avanzó en la elaboración de los insumos necesarios para llevar a cabo el estudio previo que pueda dar inicio al respectivo proceso de contratación. En este sentido, se definió la competencia por parte de la Oficina de Promoción Social conforme al marco establecido en el Decreto 4107 de 2011. Se identificó la necesidad específica de la celebración del contrato y se brindó orientación sobre la población sujeto de estudio.
</t>
  </si>
  <si>
    <t>La oficina de promoción Social no programo meta fisica  ni ecursos para este trimestre, Se requiere dar cumplimiento de las metas en los siguientes trimestres.</t>
  </si>
  <si>
    <t>Versión de avance de los documentos técnicos de implementación del enfoque diferencial para personas mayores</t>
  </si>
  <si>
    <t xml:space="preserve">Se hizo la transferencia del 100% de los recursos a la Dirección de Epidemiología y Demografía, quien ha venido trabajando en los avances del pliego para la contratación del operador de la Fase 1 de la Encuesta. La Oficina cuenta con el apoyo de una profesional como enlace para apoyar desde nuestra competencia técnica ese proceso. </t>
  </si>
  <si>
    <t>Se ha venido realizando compañamiento  mediante espacios concertados de apoyo tecnico  a la direccion de epidemiologia y demografia para el desarrollo de pieglos de la encuesta SABE</t>
  </si>
  <si>
    <t>Continuar con el apoyo y acompañamiento tecnico por parte de la oficina de promocion social al area de epidemiologia hasta culminar el proceso de contratacion de la encuesta SABE, su ejecucion y entrega de resultados de la aplicacion de la misma</t>
  </si>
  <si>
    <t xml:space="preserve">
Iniciando el trimestre, se adelantó el trámite de traslado de recursos asignados a la Dirección de Epidemiología y Demografía quienes gestionarán el convenio cuyo propósito es apoyar la Fase I de la Encuesta SABE 2025, con CDP generado para dicho fin. Haciendo seguimiento continuo a la suscripción del convenio y su posterior ejecución
Para el mes de agosto, se formuló el Proyecto de Resolución "Por medio de la cual se crea el Registro de Entidades Prestadoras de Servicios Socio Sanitarios- REPSSO, se establece el procedimiento para su operación y se derogan las resoluciones 024 de 2017 y 055 de 2018 " así como los estudios previos para el convenio de asociación con universidad pública para el diseño de la herramienta tecnológica del REPSSO y la construcción conjunta de los estándares de los Centros de Protección o Centros de Larga estancia para las personas mayores.
Durante el mes de septiembre: 1. En cuanto a la encuesta SABE se volvió a publicar la convocatoria para poder realizar la primera fase de la encuesta, por parte del departamento de Epidemiología, este proceso contractual lo ganó la empresa analítica, la cual se encuentra actualmente realizando la adquisición de pólizas y estamos a la espera para poder continuar el diseño de la realización de la aplicación de la encuesta; 2. El Observatorio Nacional de Envejecimiento y Vejez ha presentado avances en organización de la información sobre morbilidad y mortalidad de las personas mayores de 65 años en Colombia; 3. Se comenzó a realizar el análisis de las causas de morbimortalidad como parte del proceso de diagnóstico de las necesidades para realizar la adopción, adaptación o elaboración de una Guía de Práctica Clínica para personas mayores; 4. Se ha venido participando en las mesas técnicas para la realización de la Encuesta Nacional de Salud y Bienestar (ENSIN) en su cuarta versión, que incluye el capítulo de personas de 64 y más. 5. Se realizó la revisión del documento sobre cuidados a largo plazo de la Organización Mundial de la Salud y Organización Panamericana de la Salud para emitir conceptos con respecto a ésta situación en Colombia. 6. Se recibió informe sobre los avances de la implementación de Plan de Acciones Intersectorial de la Política Pública Nacional de Envejecimiento y Vejez 2022-2031, hasta junio de 2024 por parte del grupo de discapacidad. 7. Se viene participando con la ARN en la realización de intercambios intergeneracionales y además se realizó una asistencia Técnica para diferentes entes de orden nacional con respecto a la PPNEV 2022-2031.
</t>
  </si>
  <si>
    <t>La oficina de Promoción Social cumple la meta fisica y
 no tenia programación de recursos para este trimestre.</t>
  </si>
  <si>
    <t xml:space="preserve"> Documentos técnicos de implementación del enfoque diferencial para personas mayores </t>
  </si>
  <si>
    <t xml:space="preserve">Se ejecutó el contrato No. 1572 de 2024 Encuesta SABE Fase I con el Co sorcio ANALITICA que incluyó la entrega de los documentos requeridos por el DANE para la certicicación de la encuesta, así como la prueba piloto en Bogotá, D.C., Meta y Cundinamarca. </t>
  </si>
  <si>
    <t>Fortalecer la planificación de los procesos a desarrollar en la Oficina de Promoción Social con las diferentes áreas del Ministerio, ya que este es un proceso liderado por Promoción y prevención</t>
  </si>
  <si>
    <t>Segun informacion suministrada por la dependencia se cumple en un 100% la meta fisica y no cumple la meta financiera de acuerdo con lo mencionado en los factores externos. Se recomienda especial atención a las acción de mejora contemplada.</t>
  </si>
  <si>
    <t>Fortalecer el proceso de rehabilitación funcional para personas con discapacidad</t>
  </si>
  <si>
    <t>1600-19</t>
  </si>
  <si>
    <t>Informes de seguimiento a la implementación del proceso de rehabilitación funcional para personas con discapacidad</t>
  </si>
  <si>
    <t xml:space="preserve">C-1905-0300-10-20106A1-1905014-03
</t>
  </si>
  <si>
    <t xml:space="preserve">Gestión de asignación de recursos para las ESEs en lo relacionado con el fortalecimiento del proceso de Rehabilitación para las personas firmantes de paz y aprobación de los mismos por parte del área financiera de la Oficina de Promoción Social y de Planeación Nacional por valor de: $ 2.137.905.650 pesos m/cte. Estos recursos provienen del Presupuesto General de la Nación del Proyecto de Inversión de la Oficina de Promoción Social.
Elaboración de la propuesta de Resolución de criterios para la selección de ESE beneficiarias de recursos de la vigencia 2024 para la atención de PCD en proceso de reincorporación, elaboración de cronograma de acciones y análisis de necesidades de rehabilitación, con revisión por parte del área jurídica de la Oficina y actualmente cursa con trámite en la revisión técnica, se realizó revisión con la coordinadora del GGD, Posteriormente con el área jurídica, se solicitaron datos actualizados de ARN al área de gestión del conocimiento, se realizó enlace con la Dirección de beneficios, costos y tarifas además de prestación de servicios e infraestructura para lo cual se determinó ajustar resolución según modelo PAPSIVI, elaborar memorandos de solicitud de información y apoyo de las demás áreas.
Respecto a los documentos que apoyan el Proyecto de acto administrativo de asignación de recursos, con corte al primer trimestre de 2024 se cuenta con:
•	Elaboración y proyecto de Resolución “Por la cual se determinan los criterios para la distribución y asignación de recursos para el fortalecimiento en la implementación y la prestación de los servicios de rehabilitación dirigidos a población con discapacidad en proceso de reincorporación”
•	Matriz análisis selección territorios, servicios de Rehabilitación para personas firmantes de paz.
</t>
  </si>
  <si>
    <t>La oficina de Promoción social, adelanto acciones para dar cumplimiento a la meta fisica pero no cumple el avance financiero de $427.581.130,  es necesario reprogramar los recursos en los trimestres siguientes.</t>
  </si>
  <si>
    <t>Informe de seguimiento  a la implementación del proceso de rehabilitación funcional para personas con discapacidad</t>
  </si>
  <si>
    <t>1.	Presentación al área financiera de la Oficina de Promoción social de un proyecto de inversión para apoyar servicios de rehabilitación para PCD en proceso de reincorporación, se presenta necesidad, justificación, proceso metodológico y recursos de inversión.
Dada la gestión de estos recursos se logra la aprobación de los mismos por parte del área financiera de la Oficina de Promoción Social y de Planeación Nacional por valor de: $ 2.137.905.650 pesos m/cte. Estos recursos provienen del Presupuesto General de la Nación del Proyecto de Inversión de la Oficina de Promoción Social.
Se procedió a la elaboración de la propuesta de Resolución de criterios para la selección de ESE beneficiarias de recursos de la vigencia 2024 para la atención de PCD en proceso de reincorporación, elaboración de cronograma de acciones y análisis de necesidades de rehabilitación, construcción de resolución de asignación de recursos y lineamiento lo anterior cursa con trámite de revisión por el área jurídica de la Oficina de Promoción Social.
2.	Proyección de documento resolución “Por la cual se efectúa una asignación de recursos del Presupuesto de Gastos de Inversión del Ministerio de Salud y Protección Social para el  “Fortalecimiento de los actores para la apropiación del enfoque diferencial en la atención en salud y promoción social en salud Nacional”, vigencia fiscal 2024, para garantizar el fortalecimiento de la implementación y prestación de los servicios de rehabilitación dirigidos a población con discapacidad firmantes de paz en proceso de reincorporación”
3.	Proyección de documento Lineamientos técnicos Recursos del Presupuesto de Gastos de Inversión del Ministerio de Salud y Protección Social, para garantizar el fortalecimiento de la Implementación y prestación de los servicios de Rehabilitación dirigidos a las personas con discapacidad firmantes de Paz en proceso de Reincorporación.</t>
  </si>
  <si>
    <t>No se puede ejecutar el recurso, porque la gestión que se hizo corresponde al Presupuesto General de la nación, al respecto el área jurídica del ministerio refiere que deben ser recursos de nivel  nacional e internacional. No se cuenta con recursos de cooperación internacional</t>
  </si>
  <si>
    <t xml:space="preserve">Se continuará realizando la solicitud a cooperación internacional por parte de este ministerio para la gestión de dichos recursos. </t>
  </si>
  <si>
    <t>Según información reportada, la Oficina de Promoción Social cumple la meta fisica, pero NO la Financiera por las razones expuestas en los factores internos, se recomienda atención especifica en la ejecución de los recursos para dar cumplimiento en los próximos trimestres.</t>
  </si>
  <si>
    <t xml:space="preserve">•	Se realiza reunión con el área jurídica de la Oficina de Promoción Social para revisar los argumentos para justificar inversión de recursos en rehabilitación para firmantes de Paz, frente a lo cual se tiene como resultado la NO viabilidad del uso de recursos para servicios de RHB por tratarse de recursos del PGN y no de cooperación internacional como se expresa en las metas e indicadores.
•	Gestión de casos con las EPS apoyar las acciones de salud de los firmantes de paz
•	Revisión de la posibilidad de actualizar las variables del cubo ARN para mejorar la calidad de presentación de los datos
•	Subsanación Certificados ARN
•	Participación y elaboración de presentación de la JEP para socialización de avances de certificación, atención y rehabilitación, conexión virtual con Bucaramanga
•	Participación Mesa de CaPAZcidades, revisión del Programa, seguimiento a plan de implementación y sus avances, seguimiento a convenio marco FONDOPAZ. Se realiza presentación de los avances del eje 1
•	Apoyo elaboración Lineamientos, segunda resolución, dirigido a las Empresas Sociales del Estado – ESE lineamiento para víctimas y firmantes de paz Lineamientos ejecución de recursos certificación de discapacidad 2da asignación de recursos: se remitió el lineamiento con la propuesta para el componente a ejecutar por las ESE, así como las acciones diferenciales y focalización (territorialización) a partir de la información de bases de datos de personas víctimas y personas firmantes de paz
</t>
  </si>
  <si>
    <t>En reunión con el área jurídica de la Oficina de Promoción Social para revisar los argumentos de jsutificación la inversión de recursos en rehabilitación para firmantes de Paz, se obtuvo como resultado la NO viabilidad del uso de recursos para servicios de RHB por tratarse de recursos del PGN y no de cooperación internacional como se expresa en las metas e indicadores.</t>
  </si>
  <si>
    <t>1. Presentación de neuvas propuestas a cooperantes internacionales (embajadas)
2. Realizar mesas de trabajo en la Oficina de Planeación y Estudios Sectoriales del MSPS para discutir el uso de los recursos  de las vigencias 2025 a 2027 para la presente línea de acción</t>
  </si>
  <si>
    <t>La oficina de Promoción Social cumple la meta fisica 
y no tenia programación de recursos para este trimestre.</t>
  </si>
  <si>
    <t xml:space="preserve"> Informe de seguimiento  a la implementación del proceso de rehabilitación funcional para personas con discapacidad </t>
  </si>
  <si>
    <t>Acciones realizadas:
•	Participación espacio Diálogos CaPAZcidades": diálogo social con el que pretendemos hacer visibles las trayectorias de resiliencia y las acciones de construcción de paz que emprenden las personas con discapacidad afectadas por los escenarios de confrontación armada y en particular de personas con discapacidad; firmantes de los acuerdos de paz; exintegrantes de la fuerza pública; y víctimas del conflicto armado.
•	Asistencia presencial reunión para la REVISIÓN CAPITULO DE PROYECTOS - PDET DEL TOLIMA con el fin de orientar iniciativas en los programas de cuidado integral, el proceso de certificación en Discapacidad y los servicios de rehabilitación. - continuidad proceso definición de alcance 
•	Revisión de Lineamientos segunda resolución asignación de recursos certificación de discapacidad: se realizan ajustes y correcciones solicitadas por el área jurídica y financiera. (II Y III revisión) que incluye atención a víctimas y personas en proceso de reincorporación firmantes de paz 
•	Actualización PMI – Salud Indicadores aprobados para cambio por DNP Punto 3 final de conflicto 
•	Participación de la sesión No 11, de la mesa técnica de CaPAZcidades, en donde se trataron avances de convenios, avance del proceso de certificación y varios.
•	Seguimiento a la transferencia de recursos de la Res 2272 de 2021 el grupo de gestión en Discapacidad elabora informes de seguimiento de las 14 ESE 
Para el 2024, en reunión sostenida con el el área jurídica de la Oficina de Promoción Social para revisar los argumentos de justificación la inversión de recursos en rehabilitación para firmantes de Paz, se obtuvo como resultado la NO viabilidad del uso de recursos para servicios de RHB por tratarse de recursos del PGN y no de cooperación internacional como se expresa en las metas e 
indicadores.
Por tanto, los recursos destinados para ello, fueron reasignados a la línea de acción 1600-08 para la implementación del procedimiento de certificación de discapacidad y Registro de Localización y Caracterización de Personas con discapacidad - RLCPD; quedando dentro del  rubro de asignación de recursos de la Resolución 1539 de 2024 un valor de $2.137.905.650 para el procedimiento de certificación de discapacidad de personas firmantes de paz y personas víctimas del conflicto.
A la fecha, en espera del giro de los recursos de la mencionada Resolución por parte de Ministerio de Hacienda para que la Dirección financiera del Ministerio de Salud y Protección Social realice a su vez la transferencia de los recursos a las entidades territoriales y a las Empresas Sociales del Estado.</t>
  </si>
  <si>
    <t>Para el 2024, en reunión con el área jurídica de la Oficina de Promoción Social para revisar los argumentos de justificación la inversión de recursos en rehabilitación para firmantes de Paz, se obtuvo como resultado la NO viabilidad del uso de recursos para servicios de RHB por tratarse de recursos del PGN y no de cooperación internacional como se expresa en las metas e indicadores.</t>
  </si>
  <si>
    <t>1. Presentación de nuevas propuestas a cooperantes internacionales (embajadas)
2. Realizar mesas de trabajo en la Oficina de Planeación y Estudios Sectoriales del MSPS para discutir el uso de los recursos  de las vigencias 2025 a 2027 para la presente línea de acción"</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</si>
  <si>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</si>
  <si>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</si>
  <si>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</si>
  <si>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C-1905-0300-10-20106A1-1905050-02</t>
  </si>
  <si>
    <t>Informe trimestral que de cuenta de la implementación del plan de asistencia técnica para el fortalecimiento de la transversalización del enfoque diferencial a los actores del sector salud y protección social</t>
  </si>
  <si>
    <t>Durante los procesos de planeación técnica, financiera y contractual la Oficina de Promoción Social tenía contemplado la contratación del 95% de profesionales para dar cumplimiento a esta actividad, pero debido a demoras en los procesos contractuales del MSPS con corte al 31 de marzo de 2024 esta solo alcanzaba el 65% de la contratación proyectada.</t>
  </si>
  <si>
    <t>La oficina de Promoción Social cumple la meta fisica pero no la financiera, argumenta demoras en la parte contractual, se hace necesario distribuir los recursos en los próximos trimestres.</t>
  </si>
  <si>
    <t>Se adelantaron los procesos de contratación de la mayor parte del talento humano que estaba proyectado.</t>
  </si>
  <si>
    <t>Demoras en el desarrollo de actividades que hacen parte de los procesos de selección y contratación del talento humano</t>
  </si>
  <si>
    <t>Mejorar la coordinación interdependiencias con el fin de agilizar los procesos de contratación.</t>
  </si>
  <si>
    <t>Según información reportada, la Oficina de Promoción Social cumple la meta fisica,   la Financiera en un 52,48% con la contrtación de personal para brindar el plan de asistencias técnicas, se recomienda atención especifica en la ejecución de los recursos para dar cumplimiento en el próximo trimestre.</t>
  </si>
  <si>
    <t>GGIPS-Género y salud mes de agosto: Se realizaron dos (2) asistencias técnicas sobre la socialización de la Resolución 2138 de 2023 sobre los lineamientos para la transversalización del enfoque de género en el sector salud: Una (1) asistencia técnica presencial, en Bogotá, al referente de la Secretaría de Salud departamental del Vaupés . Se realizó (1) una asistencia técnica presencial en la ciudad de Bogotá a la Fundación Cardioinfantil IPS.
GGIPS-Género y salud mes de septiembre: Se realizaron dos asistencias técnicas 
Una (1) asistencia técnica virtual al Departamento del Putumayo sobre transversalización del enfoque de género Resolución 2138 de 2023.
Una (1) asistencia técnica virtual al Departamento de Guainía fundamentada en la Resolución 2138 de 2023 sobre la transversalización del enfoque de género en el sector salud.
Se realizó la contratación de talento humano responsable de realizar las asistencias técnicas para la transversalización del enfoque diferencial</t>
  </si>
  <si>
    <t>Retrasos en la revisión, observación y tramite de algunos contratos de prestación de servicios del talento humano encargado de realizar las asistencias técnicas en los territorios para la transversalización del enfoque diferencial</t>
  </si>
  <si>
    <t>Seguimiento semanal a los procesos contractuales de la Oficina de Promoción Social</t>
  </si>
  <si>
    <t>La oficina de promoción social cumple la meta fisica y reporta cumplimiento de la meta financiera en un 69,65% 
por lo factores internos mencionados.</t>
  </si>
  <si>
    <t xml:space="preserve"> Informe trimestral que de cuenta de la implementación del plan de asistencia técnica para el fortalecimiento de la transversalización del enfoque diferencial a los actores del sector salud y protección social </t>
  </si>
  <si>
    <t>GGIPS-Género y salud: En el cuarto trimestre se realizaron en total once (11) asistencias técnicas, asi:
Se realizaron ocho (8) asistencias técnicas virtuales fundamentada en la Resolución de asignación de recursos Resolución 1047 de 2024 y sus respectivos lineamientos para la implementación y seguimiento a recursos implementación de medidas de atención a mujeres victimas de violencia sus hijos e hijas y personas dependientes. (Funza, Caldas, Huila, CNN, nacional sobre PISIS, Vapués, Malambo y Magdalena). De igual manera, se realizó una asistencia técnica virtual sobre la elaboración del acto administrativo para la transversalización del enfoque de género con el departamento de Vaupes y se realizaron dos (2) asistencias técnicas virtuales a nivel nacional, dirigidas a entidades territoriales, en la cual se abordaron contenidos relacionados con la transversalización del enfoque de género , teniendo como referencia lo establecido en la Resolución 2138 de 2023.</t>
  </si>
  <si>
    <t xml:space="preserve">Demoras en el inicio de los procesos contractuales generaron que las proyecciones financieras para la contratación de los equipos técnicos no se cumplieran generando así la no ejecución de los recursos inicialmente programados, ademas de ello debido a estas demoras algunos procesos no se finalizaron </t>
  </si>
  <si>
    <t>Dede la oficina de Promoción Social se estan fortaleciendo las gestiones administrativas y la ruta para los procesos contractuales</t>
  </si>
  <si>
    <t>Teniendo en cuenta la informacion entregada por la dependencia se puede evidenciar que el total de la meta fisica se ejecuto en el trimestre, y la meta financiera se cumple en un 90,13% de acuerdo con los factores de incumplimiento mencionados. Se recomienda la aplicación de la acción de mejora mencionada.</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</si>
  <si>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</si>
  <si>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</si>
  <si>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</si>
  <si>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Informe de avance implementación del enfoque diferencial en la atención de las poblaciones en condición de vulnerabilidad</t>
  </si>
  <si>
    <t>Según información reportada, la Oficina de Promoción Social cumple la meta fisica,   la Financiera en un 82,05,% con la contrtación de personal para brindar el plan de asistencias técnicas, se recomienda atención especifica en la ejecución de los recursos para dar cumplimiento en el próximo trimestre.</t>
  </si>
  <si>
    <t>GGIPS-Género: Se realizaron 4 asistencia técnicas sobre la implementación de las medidas de atención las Entidades Territoriales: Santander-Barrancabermeja (1); Amazonas (1); San José del Guaviare-Guaviare(1); Jagua de Ibirico-Cesar(1) 
Así mismo, se realizó una asistencia técnica presencial a Duitama (1) fundamentadas en la asignación de recursos para la implementación de las medidas de atención a mujeres victimas de violencia sus hijos e hijas y personas dependientes. 
GGIPS-Género y salud: Se realizaron 2 asistencias técnicas presenciales sobre la implementación de las medidas de atención las Entidades Territoriales: Mistrato-Risaralda (1); Purisima-Córdoba (1).
Así mismo, se realizaron tres asistencias técnicas presenciales a Quibdó-Chocó (1); Tolima (1) y Zipaquirá (1) fundamentadas en la asignación de recursos para la implementación de las medidas de atención a mujeres victimas de violencia sus hijos e hijas y personas dependientes 
GGIPS-Género y salud: Se realizaron cuatro (4) asistencias técnicas virtuales:
Una (1) asistencia técnica virtual estuvo fundamentada en la asignación de recursos de las entidades territoriales que se certificaron según lo establecido en la Resolución 1047 de 2024 sobre la implementación de las medidas de atención a mujeres víctimas de violencia, sus hijos e hijas y personas dependientes de las cuales asistieron 18 de las 38 ET certificadas y 3 de otras ET para un total de 21. Medellin. Antioquia, Tame, Arauca, Bolivar, Turbaco, Sogamoso, Boyacá, Córdoba, Lorica, Fusagasugá, Guainia, Mogotes, Sabana de Torres, El carmen del chucuri, Guapotá, Charalá, Chaparral, Casabianca, San Antonio y Natagaima). 
Una (1) asistencia técnica virtual estuvo fundamentada en el funcionamiento de las herramientas, tanto técnica como financiera a las entidades territoriles para el reporte de la ejecución de los recursos cofinanciados por el Ministerio de Salud según lo establecido en la Resolución 1047 de 2024 y sus respectivos lineamientos de las cuales asistieron 24 de las 38 ET que se certificarion y otras 2 ET para un total de 26. Antioquia, Medellin, Usiacuri, Atlántico, Juan de Acosta, Galapa, Boyacá, Sogamoso, Caldas, Córdoba, Fusagasugá, Guainía, San José del Guaviare, Charalá, Barrancabermeja, Mogotes, Tolima, San Antonio , Venadillo, Chaparral, Rovira, Armero Guayabal, El Espinal, Natagaima (Lorica y purificación).
Una (1) asistencia Técnica al Departamento del Atlántico fundamentada en Brindar Asistencia Técnica a las 8 entidades territoriales del departamento de Atlántico según Resolución de asignación de recursos Resolución 1047 de 2024 y sus respectivos lineamientos para la implementación y seguimiento a recursos implementación de medidas de atención a mujeres victimas de violencia sus hijos e hijas (Galapá, Juan de Acosta, Malambo, Sabana Grande, Santo Tomás, Usiacuri, Barranquilla)
Una (1) asistencia técnica al Departamento de Boyacá fundamentada en la Resolución de asignación de recursos Resolución 1047 de 2024 y sus respectivos lineamientos para la implementación y seguimiento a recursos implementación de medidas de atención a mujeres victimas de violencia sus hijos e hijas -presentación de herramienta técnica y financiera 
Se realizó la contratación de talento humano responsable de realizar las asistencias técnicas para la transversalización del enfoque diferencial</t>
  </si>
  <si>
    <t>Retraso en los procesos contractuales para el inicio de algunos contratos de prestación de servicios del talento humano encargado de realizar las asistencias técnicas en los territorios para la transversalización del enfoque diferencial</t>
  </si>
  <si>
    <t>La oficina de promoción social cumple la meta fisica y reporta cumplimiento de la meta financiera en un 78,61% 
por los factores internos mencionados.</t>
  </si>
  <si>
    <t xml:space="preserve"> Informe de avance implementación del enfoque diferencial en la atención de las poblaciones en condición de vulnerabilidad </t>
  </si>
  <si>
    <t xml:space="preserve"> Se adelantaron los cierres técnicos y demás aspectos relacionados con las asistencias técnicas desarrolladas durante la vigencia 2024</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</si>
  <si>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</si>
  <si>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</si>
  <si>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</si>
  <si>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</si>
  <si>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Informe trimestral de seguimiento a la asistencia técnica brindada para el fortalecimiento del talento humano de los actores del SGSSS y de la protección social.  </t>
  </si>
  <si>
    <t>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t>
  </si>
  <si>
    <t xml:space="preserve">Demora en el proceso contractual que debe adelantar la subdirección administrativa </t>
  </si>
  <si>
    <t>Redistribuir los recursos de acuerdo a los tiempos establecidos para la adquisición de tiquetes</t>
  </si>
  <si>
    <t>La oficina de Promoción Social efectuó 137 asistencias técnicas en el periodo reportado (abril-mayo-junio del 2024) correspondiente a los 4 grupos de trabajo distribuidas de la siguiente manera: Grupo de Asuntos Étnicos 12 asistencias técnicas; Grupo Asistencia y Reparación a Víctimas 54 asistencias técnicas en 29 departamentos; Grupo de Gestión en Discapacidad 50 asistencias técnicas; Grupo de Gestión Integral en Promoción Social 21 asistencias técnicas.</t>
  </si>
  <si>
    <t>Demora en el proceso contractual que debe adelantar la subdirección administrativa</t>
  </si>
  <si>
    <t>Según información reportada, la Oficina de Promoción Social cumple la meta fisica,   la Financiera en un 16,21,% con las asistencias técnicas reportadas, se recomienda atención especifica en la ejecución de los recursos para dar cumplimiento en el próximo trimestre.</t>
  </si>
  <si>
    <t>La Oficina de Promoción Social efectuó 245 asistencias técnicas en el periodo reportado, (julio-agosto-septiembre del 2024) correspondiente a los 4 grupos de trabajo distribuidas de la siguiente manera: Grupo de Asuntos Étnicos 16 asistencias técnicas; Grupo Asistencia y Reparación a Víctimas 122 asistencias técnicas; Grupo de Gestión en Discapacidad 71 asistencias técnicas; Grupo de Gestión Integral en Promoción Social 36 asistencias técnicas.</t>
  </si>
  <si>
    <t>Se había programado una mayor cantidad de asistencias técnicas por lo que se proyecto una mayor cantidad de recursos, quedando recursos de viaticos sin ejecutar</t>
  </si>
  <si>
    <t>Revisar la programación y el hisotorico de asistencias técnicas que se han realizado durante el último trimestre</t>
  </si>
  <si>
    <t>La oficina de promoción social cumple la meta fisica y reporta cumplimiento de la meta financiera en un 21,09% 
por los factores internos mencionados.</t>
  </si>
  <si>
    <t xml:space="preserve"> Informe trimestral de seguimiento a la asistencia técnica brindada para el fortalecimiento del talento humano de los actores del SGSSS y de la protección social.   </t>
  </si>
  <si>
    <t>Segun informacion suministrada por la dependencia se cumple en un 100% la meta fisica y en un 174% la financiera. Se recomienda cumplir con lo que se planea en cada trimestre.</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</si>
  <si>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</si>
  <si>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</si>
  <si>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</si>
  <si>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</si>
  <si>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C-1905-0300-10-20106A1-1905049-02</t>
  </si>
  <si>
    <t>Informe del documento de requerimientos de los espacios de coordinación y articulación</t>
  </si>
  <si>
    <t>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 Esta actividad del plan de acción se articula con 3 productos del proyecto de inversión C-1905-0300-10-20106A1-1905050-02  C-1905-0300-10-20106A1-1905054-02  C-1905-0300-10-20106A1-1905049-02</t>
  </si>
  <si>
    <t>Redistribuir los recursos de acuerdo a los tiempos establecidos para la realización de eventos</t>
  </si>
  <si>
    <t>La oficina de Promoción social, adelanto acciones para dar cumplimiento a la meta fisica pero no cumple el avance financiero,  es necesario reprogramar los recursos en los trimestres siguientes.</t>
  </si>
  <si>
    <t>Se Avanzo en la justificación para la realización de los eventos para el año 2024, como insumo para el proceso pre contractual de la ,Revisión jurídica de la propuesta de Decreto ajustada por parte de la MRA para avanzar con la ruta de revisión y concertación del proyecto de decreto para la creación y financiación de la mesa temática de salud, como fortalecimiento.  avanzando con la radicación de una propuesta por parte de la OPIAC, La poblacion Rrom: No se han realizado eventos para espacios de diálogo, concertación, socialización, coordinación y articulación con los diferentes actores que hacen parte en la formulación, implementación y seguimiento en la transversalización del enfoque diferencial en salud del Pueblos Étnico Rrom.</t>
  </si>
  <si>
    <t>Demora en el proceso de contratacion de operador logistico atraves del cual se tiene previsto grantizar las condiciones para las secciones en los espacios de dialogo con las diferentes instancias representativas del grupo étnico.</t>
  </si>
  <si>
    <t xml:space="preserve"> Ministerio de interior no ha convocado a las comisiones de dialogo gitanos ordinaria y la Falta de operador logistico. Capacidad tecnica de los equipo de los grupos étnicos y del Ministerio para avanzar los procesos simultaneamente (los equipos están avanzando en las estructuración de las propuestas para el cumplimiento del PND.</t>
  </si>
  <si>
    <t>La Oficina de promoción Social no programo recursos para el segundo trimestre de la vigencia 2024 y reporta acciones que dan cumplimiento de la meta fisica.</t>
  </si>
  <si>
    <t xml:space="preserve">Se definió que para realización del espacio de diálogo, concertación, socialización, coordinación y articulación para brindar apoyo técnico para la socialización de lineamientos de atención integral en salud con enfoque diferencial dirigidos a la población migrante la fecha acordada para la realización del evento programado es 6 y 7 de diciembre de 2024, donde en acompañamiento y articulación con el equipo de planeación de la oficina de promoción social se realizará el proceso correspondiente para realizar el tramite de realización del mismo.
El equipo de migración y salud ha desarrollado asistencias técnica en la socialización de lineamientos técnicos en migración enmarcados en el CONPES 4100 de 2022 que incluye el plan de atención del sector salud para la población migrante, refugiados, retornados y comunidades de acogida, al igual que en la estrategia de acompañamiento psicosocial; para el mes de agosto se llevaron a cabo un total de seis asistencias técnicas: tres presenciales (territorial de San Andrés, Arauca y Organizaciones de Base Comunitaria) tres virtuales (territorial de Cundinamarca, Nariño y Antioquia).
Habitanza en Calle: Al la espera que la coordinación programe reunión de equipo para acordar línea técnica de avance en los procesos de formulación del Plan de Acción Sectorial de la PPSHC y el documento de Orientaciones para la Atención Diferencial e Integral a Personas Habitantes de la Calle para definir la orientación del evento y la fecha de realización.
Género: Dado que para el mes de julio se suscribió contrato con operador logístico para la realización de eventos del MSPS; se estima que para el cumplimiento de dicha actividad se desarrollen tres eventos con actores del SGSSS para la adopción de la transversalización del enfoque de género en el sector salud, los cuales están relacionados con: EPS – IPS y entidades territoriales. Debido a que hay existencia de contrato de eventos, para el mes de agosto se tiene definición de fecha, lugar, y temas a desarrollar en el encuentro a realizar
</t>
  </si>
  <si>
    <t>La oficina de Promoción Social cumple la meta fisica y 
no tenia programación de recursos para este trimestre.</t>
  </si>
  <si>
    <t xml:space="preserve"> Informe de los espacios realizados </t>
  </si>
  <si>
    <t xml:space="preserve"> Se realizaron eventos los siguientes eventos
Jornada de trabajo para revisión de avances y resultados Papsivi – Resolución 1912 de 2023/ Resolución 820 de 2024 y proyecto de resolución de ajustes al Programa Papsivi entre El Ministerio de Salud y Protección Social y la Mesa de Salud de la Mesa Nacional de Participación Efectiva de Victimas
Plenario conjunto de la Mesa Nacional de Participación Efectiva De Victimas para la presentación de los resultados y ajustes al programa Papsivi en el marco del Sistema General de Seguridad Social en Salud y Capítulo de Víctimas en el Plan Decenal De Salud Pública, entre el Ministerio de Salud y Protección Social, Unidad de Victimas y la Mesa Nacional de Participación Efectiva de Victimas
Mesa técnica concertación propuesta normativa MPC número 3
Mesa de Trabajo para realizar el seguimiento a los acuerdos suscritos por el Ministerio de Salud y Protección Social en el marco de la Mesa de concertación de la comunidad Rrom y el Ministerio de Salud.
</t>
  </si>
  <si>
    <t>Segun informacion suministrada por la dependencia se cumple en un 100% la meta fisica y no cumple la meta la financiera, no se puede evidenciar porque el incumplimiento. Se recomienda tener en cuenta el procedimiento DESP 06 con el fin de evaluar y formular acciones de mejora.</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</si>
  <si>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</si>
  <si>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</si>
  <si>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</si>
  <si>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</si>
  <si>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 xml:space="preserve">C-1905-0300-10-20106A1-1905054-02
</t>
  </si>
  <si>
    <t>Informe de la gestión precontractual para la obtención de los insumos técnicos y jurídicos para expedición de la reglamentación del SISPI</t>
  </si>
  <si>
    <t xml:space="preserve">Se llevó a cabo una reunión virtual con los delegados indígenas de la Subcomisión con el fin de avanzar en la formulación del plan de trabajo para el año 2024, en dicho plan se establecerán las acciones para la implementación de este compromiso. 
</t>
  </si>
  <si>
    <t>Falta de profesionales para adelantar los  procesos de las organizaciones ,por la demora de la contratacion de personal.</t>
  </si>
  <si>
    <t xml:space="preserve">Articulacion y participacion de la instancia representativa </t>
  </si>
  <si>
    <t>Agilizar los procesos de contratacion internos</t>
  </si>
  <si>
    <t>La oficina de Promoción social, adelanto acciones para dar cumplimiento a la meta fisica y no programo recursos para este trimestre,  es necesario dar cumplimiento a lo establecido en los trimestres siguientes.</t>
  </si>
  <si>
    <t>Informe de avance de los insumos técnicos y jurídicos para expedición de la reglamentación del SISPI</t>
  </si>
  <si>
    <t>Se desarrollaron las acciones administrativas requeridas para el cierre de los convenios a través de los cuales se desarrolló la fase de despliegue de la consulta previa, libre e informada de la reforma a la salud en el marco del SISPI, realizando la recolección de insumos para la formulación de la propuesta normativa para la reglamentación, de igual manera se realizó una reunión preliminar entre las organizaciones indígenas para avanzar en la unificación autónoma del proyecto normativo a partir de las propuestas construidas por cada organización, avanzando  en las acciones administrativas requeridas para el cierre de los convenios a través de los cuales se desarrolló la fase de despliegue de la consulta previa.</t>
  </si>
  <si>
    <t>La Oficina de promoción Social no cumple la meta financiera, reporta acciones que dan cumplimiento de la meta fisica con los avances técnicos y juridicos para la reglamentación del SISPI, se recomienda atención especial a la ejecución de recursos para cumplir en los próximos trimestres.</t>
  </si>
  <si>
    <t>La dependencia cumple la meta fisica y no reporta cumplimiento en la meta financiera por las demoras en procesos contractuales y
por las concertaciones con la comunidad.</t>
  </si>
  <si>
    <t xml:space="preserve"> Informe de avance de los insumos técnicos y jurídicos para expedición de la reglamentación del SISPI </t>
  </si>
  <si>
    <t xml:space="preserve">Se dio continuidad a las acciones administrativas requeridas para ela liquidación de los convenios a través de los cuales se desarrolló la fase de despliegue de la consulta previa, libre e informada de la reforma a la salud en el marco del SISPI,  y las organizaciones indígenas han desarrollado acciones para avanzar en la unificación autónoma del proyecto normativo a partir de las propuestas construidas por cada una.
De igual manera, en cumplimiento de la ruta metodologíca de la consulta previa, libre e informada, durante el mes de diciembre se avanzó en el proceso de revisión y concertación del proyecto normativo para la reglamentación del SISPI con lo cual, la protocolización de dicho proyecto se llevó a cabo en la sesión de la Mesa Permanente Ampliada con la Subcomisión de Salud el 19 de diciembre de 2024.
</t>
  </si>
  <si>
    <t xml:space="preserve">No se tienen observaciones de incumplimiento en el periodo que se reporta esta información.
</t>
  </si>
  <si>
    <t xml:space="preserve">"Fortalecer la planificación de los procesos a desarrollar en la Oficina de Promoción Social con los diferentes Grupos Étnicos.
Garantizar la contratación del talento humano de manera oportuna para poder dar cumplimiento a los acuerdos pactados en el PND. 
Que se pueda tener una orientación y cronograma propuesto para que las mesas de
concertación se puedan realizar en los tiempos idóneos y estipulados Por el ministerio de salud, y así garantizar la ejecución adecuada de lo pactado inicialmente.
</t>
  </si>
  <si>
    <t>Segun informacion suministrada por la dependencia se cumple en un 100% la meta fisica y cumple la meta financiera en un 43,64% de acuerdo con lo mencionado en los factores externos. Se recomienda especial atención a las acción de mejora contemplada.</t>
  </si>
  <si>
    <t>Apoyar el acompañamiento psicosocial a población migrante, Colombianos retornados y comunidades de acogida.</t>
  </si>
  <si>
    <t>1600-25</t>
  </si>
  <si>
    <t>Informe de las acciones de acompañamiento psicosocial a población migrante, Colombianos retornados y comunidades de acogida.</t>
  </si>
  <si>
    <t>Informe de la gestión precontractual para apoyar el acompañamiento psicosocial a población migrante</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</si>
  <si>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</si>
  <si>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Teniendo en cuenta la actualización en la norma respecto al decreto 075 en la cual se genera mayor cobertura pasando de entidades de nivel departamental y distrital a nivel municipal, y sabiendo que cada municipio es autónomo en solicitar recursos para sus jurisdicciones, hubo un elevado incremento en la solicitud de asignación de recursos por parte de las diferentes entidades.</t>
  </si>
  <si>
    <t>Establecer mecanismos de priorización para asignación de transferencias a las entidades solicitantes de manera oportuna, el cual sea atendido por la vinculación de un equipo humano que adelante las labores contractuales que permitan el cumplimiento de la actividad</t>
  </si>
  <si>
    <t>Informe de avance que de cuenta del acompañamiento psicosocial a población migrante</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</si>
  <si>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</si>
  <si>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 xml:space="preserve">No se cumple con la meta, debido al congelamiento del Ministerio de Hacienda. </t>
  </si>
  <si>
    <t>Retomar y llevar a cabo mesas de trabajo conjunto entre OIM - MSPS</t>
  </si>
  <si>
    <t>Según información reportada,la Oficina de promoción Social no cumple la meta financiera, reporta acciones que dan cumplimiento de la meta fisica, se recomienda  especial cuidado y seguimiento a la ejecución de recursos para cumplir en los próximos trimestres.</t>
  </si>
  <si>
    <t>Se tienen dificultades para ejecutar correctamente los recursos, pues de acuerdo con el CONPES 4100 de 2022, la implementación de la estrategia de acompañamiento psicosocial requiere acciones de alistamiento como son, cuales se encuentran en proceso de construcción, y tienen un tiempo mayor a 8 meses para su implementación, por tal motivo no es pertinente ejecutar los recursos planificados para la actual vigencia, puesto que no se tiene el tiempo suficiente para su implementación</t>
  </si>
  <si>
    <t>La oficina de Promoción Social no tenia programado 
meta fisica ni recursos para este trimestre.</t>
  </si>
  <si>
    <t xml:space="preserve"> Informe de avance que de cuenta del acompañamiento psicosocial a población migrante </t>
  </si>
  <si>
    <t xml:space="preserve">El proceso de implementación de la Estrategia de acompañamiento Psicosocial para población Migrante, refugiada, Colombianos retornados y Comunidades de acogida,  para el cuarto trimestre de 2024, tiene  un avance significativo respecto a la articulación con el SENA, logrando la formulación y virtualización del curso dirigido al talento humano encargado de la implementación de la Estrategia. Este curso integra los enfoques, metodologías y herramientas definidas en la estrategia, garantizando un abordaje integral y contextualizado. Además, se ha trabajado de manera conjunta con la Organización Internacional para las Migraciones (OIM) para incorporar la caja de herramientas desarrolladas por esta entidad, con el objetivo de complementar la formación y fortalecer los apoyos metodológicos y conceptuales durante la implementación de la Estrategia.
En relación al proyecto de resolución, se adelantó el proceso de publicación para consulta ciudadana del proyecto de resolución “Por la cual se adopta la Estrategia de acompañamiento psicosocial para población migrante, población colombiana retornada y comunidades de acogida o receptoras y se determinan los criterios habilitantes y de ponderación para la asignación de recursos para su implementación”. El documento se publicó desde el  6 de noviembre y se recibieron  observaciones hasta el día 26 de noviembre del 2024.
Posteriormente se avanzó en la respuesta a las  observaciones allegadas en el formato establecido por la dirección jurídica, diligenciado y dando respuesta a cada una de las observaciones  con los ajustes pertinentes  a la Estrategia, el cual  se remitió a la asesora jurídica de la oficina de promoción social, para que continúe  el proceso final de aprobación y expedición de la resolución.
 </t>
  </si>
  <si>
    <t>El documento con los ajustes realizados  a la proyecto de resolución “Por la cual se adopta la Estrategia de acompañamiento psicosocial para población migrante, población colombiana retornada y comunidades de acogida o receptoras, fueron enviado a la asesora jurídica de la oficina de promoción social, encargada de continuar con el proceso final de revisión, aprobación y expedición de la resolución.</t>
  </si>
  <si>
    <t>Mayor celeridad por parte del equipo jurídico de la Oficina de Promoción Social, en la revisión del proyecto de resolución para continuar con el proceso de expedición del documento.</t>
  </si>
  <si>
    <t>La oficina de Promoción Social no tenia programado 
meta fisica ni recursos para este trimestre, sin embargo estipula acciones adelantadas según descripción de la meta.</t>
  </si>
  <si>
    <t xml:space="preserve">
Realizar seguimiento técnico a la atención de la población inimputable y a las transferencias de recursos realizadas a las entidades para el programa</t>
  </si>
  <si>
    <t>1600-26</t>
  </si>
  <si>
    <t>Informes de seguimiento a la atención de la población inimputable y a la ejecución de los recursos</t>
  </si>
  <si>
    <t>A-03-04-01-019</t>
  </si>
  <si>
    <t xml:space="preserve">Informe del proyecto de acto administrativo de asignación de recursos
</t>
  </si>
  <si>
    <t xml:space="preserve">Con corte al 31 de marzo de 2024 se cuenta con los siguientes documentos:
•	Elaboración y proyección documento viabilidad técnica para la asignación de recursos vigencia fiscal 2024 para la atención integral en salud mental para la rehabilitación funcional de las personas declaradas jurídicamente inimputables, con medida de seguridad consistente en la internación en establecimiento psiquiátrico 
•	Elaboración y proyección de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Elaboración y proyección de resolución de asignación de recursos del Presupuesto de Gastos de Funcionamiento del Ministerio de Salud y Protección Social de la población inimputable con medida de seguridad consistente en internación en establecimiento psiquiátrico.
</t>
  </si>
  <si>
    <t>La oficina de Promoción social, adelanto acciones para dar cumplimiento a la meta fisica y no cumple la programación recursos establecida en este trimestre,  es necesario estipular la acción de mejora y reprogramar los recursos en los trimestres siguientes y justificar por que se da este incumplimiento.</t>
  </si>
  <si>
    <t>Informe técnico sobre la atención brindada a la población inimputable
Informe de seguimiento financiero a la asignación de recursos</t>
  </si>
  <si>
    <t xml:space="preserve">Para el segundo trimestre de 2024 se cuenta con la ejecución de:
1.	Expedición de la Resolución 638 del 16 de abril de 2024 “Por la cual se efectúa una asignación de recursos del Presupuesto de Gastos de Funcionamiento del Ministerio de Salud y Protección Social para la atención de la población inimputable con medida de seguridad consistente en internación en establecimiento psiquiátrico”, valor: $29.481.994.000
2.	Expedición de los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resolución 0638 de 2024.
3.	Envío de notificaciones a las trece (13) entidades territoriales que cumplieron los criterios referidos en el artículo 1 de la Resolución 1721 de 2017, con el siguiente asunto: Resolución No. 638 de 2024 - Asignación de recursos para el programa dirigido a la atención integral de la población inimputable.
4.	El 25 de abril de 2024 se realizaron las transferencias a las cuentas certificadas y comunicadas por las entidades territoriales a este Ministerio, de acuerdo a la distribución estipulada en el mencionado acto administrativo y a los recursos disponibles en el Presupuesto indicado.
5. Desarrollo de acciones para el fortalecimiento de la Rehabilitación y Resocialización de la Población Inimputable:
•	Envío de los Lineamientos técnicos y operativos a las entidades territoriales
•	Costeo del programa
•	Mesas de trabajo para la realización del aplicativo de inimputables
•	Mesa de trabajo para dar cumplimiento al decreto 040 del 2016 y seguimiento a los lineamientos vigencia 2024.
6.	En el desarrollo de lo estipulado por la Ley 1616 del 2013, se fortalecieron las siguientes actividades:
a)	Lineamientos técnicos y operativos para la garantizar la atención en procesos de rehabilitación psicosocial de la población inimputable con medida de seguridad consistente en la internación en establecimiento psiquiátrico.
b)	Mesa de trabajo para costeo del programa para la atención en procesos de rehabilitación funcional de la población inimputable con medida de seguridad consistente en la internación en establecimiento psiquiátrico. </t>
  </si>
  <si>
    <t>Según información reportada, la Oficina de Promoción Social cumple la meta fisica,   en la Financiera logra un 99,94,% se sugiere hacer seguimiento para cumplir en los próximos trimestes.</t>
  </si>
  <si>
    <t>Informe técnico sobre la atención brindada a la población inimputable</t>
  </si>
  <si>
    <t xml:space="preserve">Se ejecutaron acciones para el fortalecimiento de la Rehabilitación y Resocialización de la Población Inimputable. Con el ajuste de los Lineamientos para la ejecución de recursos destinados a garantizar la atención psiquiátrica integral y asistencia social a población declarada jurídicamente inimputable en el parágrafo 4.6 Destinación de los recursos asignados, fortalecimiento del costeo del programa, asistencia técnica presencial, a favor de la construcción de la ruta de egreso. 
En el desarrollo de lo estipulado por la Ley 1616 del 2013, donde se realizan procesos de rehabilitación psicosocial por el cual se busca que los individuos con trastorno mental puedan alcanzar el máximo nivel de funcionamiento independiente en la comunidad; implicando la mejoría de la competencia individual y la introducción de cambios en el entorno para lograr una vida de la mejor calidad de vida, En el desarrollo de las actividades se fortaleció, lo siguiente:
Objeto de la asistencia técnica: •	Seguimiento al cumplimiento operación financiera, técnica y de metas. Se reporta cumplimiento por parte del territorio.
•	Se solicita a la IPS gestionar la certificación de discapacidad para la población que la requiere, en trabajo articulado con Secretaría de Salud a cargo del enlace discapacidad.
•	Socialización de ruta de egresos para los pacientes que presentan boleta de salida
Entidades Territoriales: Boyacá, Tunja, 4 y 5 julio del 2024; Norte de Santander, Cúcuta, 19 julio del 2024; Tolima, Ibagué 25 julio del 2024 y Santander, Bucaramanga 06 septiembre del 2024
</t>
  </si>
  <si>
    <t xml:space="preserve"> Informe técnico sobre la atención brindada a la población inimputable
Informe de seguimiento financiero a la asignación de recursos </t>
  </si>
  <si>
    <t xml:space="preserve">Desarrollado de acciones para el fortalecimiento de la Rehabilitación y Resocialización de la Población Inimputable. Con el ajuste de los Lineamientos para la ejecución de recursos destinados a garantizar la atención psiquiátrica integral y asistencia social a población declarada jurídicamente inimputable en el parágrafo 4.6 Destinación de los recursos asignados, fortalecimiento del costeo del programa, asistencia técnica presencial, a favor de la construcción de la ruta de egreso.  
En el desarrollo de lo estipulado por la Ley 1616 del 2013, donde se realizan procesos de rehabilitación psicosocial por el cual se busca que los individuos con trastorno mental puedan alcanzar el máximo nivel de funcionamiento independiente en la comunidad; implicando la mejoría de la competencia individual y la introducción de cambios en el entorno para lograr una vida de la mejor calidad de vida.
En el desarrollo de las actividades se fortaleció, lo siguiente durante la vigencia: 
Lineamientos técnicos y operativos para la garantizar la atención en procesos de rehabilitación psicosocial de la población inimputable con medida de seguridad consistente en la internación en establecimiento psiquiátrico:  asistencia técnica 5 de noviembre de 2024 (IPS y Entidades territoriales Bogotá, Antioquia, Barranquilla, Boyacá, Caldas, Magdalena, Nariño, Norte de Santander, Tolima y Valle del Cauca)
De igual manera, se trabajó:
•	Ruta de egresos para inimputables con cumplimiento de sentencia, desde la oferta territorial y en cumplimiento de lo estipulado en la Sentencia T176 del 1993, que estipula la libertad y restricción de condenas perpetuas. 
•	Enviar oferta para incluir en el Curso de Certificación de Discapacidad a las entidades territoriales y los profesionales de las entidades prestadoras de servicios de salud. 
•	Mesa de trabajo para costeo del programa para la atención en procesos de rehabilitación funcional de la población inimputable con medida de seguridad consistente en la internación en establecimiento psiquiátrico.  
•	Se desarrolla un análisis de las atenciones en salud que se contemplan en el lineamiento, la frecuencia y se divide en atenciones en salud y en servicios socio sanitarios, entrega a la Oficina de Costos y Beneficios para trabajo articulado. 
•	Mesa de Trabajo para reactivación del Decreto 040 del 2016, con el Ministerio de Justicia y Derechos Humanos, USPEC, Policía Nacional para trabajo articulada en la atención, rehabilitación, centros de arraigo transitorio conjuntos. 
De igual manera, se trabajaron los siguientes aspectos transversales:
 •	Ruta de egresos para inimputables con cumplimiento de sentencia, desde la oferta territorial y en cumplimiento de lo estipulado en la Sentencia T176 del 1993, que estipula la libertad y restricción de condenas perpetuas. 
•	Enviar oferta para incluir en el Curso de Certificación de Discapacidad a las entidades territoriales y los profesionales de las entidades prestadoras de servicios de salud. 
•	Mesa de trabajo para costeo del programa para la atención en procesos de rehabilitación funcional de la población inimputable con medida de seguridad consistente en la internación en establecimiento psiquiátrico.  
•	Se desarrolla un análisis de las atenciones en salud que se contemplan en el lineamiento, la frecuencia y se divide en atenciones en salud y en servicios socio sanitarios, entrega a la Oficina de Costos y Beneficios para trabajo articulado. 
•	Mesa de Trabajo para reactivación del Decreto 040 del 2016, con el Ministerio de Justicia y Derechos Humanos, USPEC, Policía Nacional para trabajo articulada en la atención, rehabilitación, centros de arraigo transitorio conjuntos. 
Se adjunta al presente, el informe de seguimiento a la transferencia de recursos realizadas a las entidades para el programa de atención de la población inimputable </t>
  </si>
  <si>
    <t>La oficina de Promoción Social cumple la meta ficia y no tenia programado recursos para este trimestre.</t>
  </si>
  <si>
    <t xml:space="preserve">
Transferir recursos a entidades para la implementación de acciones sectoriales para persona mayor / habitante de calle</t>
  </si>
  <si>
    <t>1600-27</t>
  </si>
  <si>
    <t>Informes de seguimiento a la implementación de las acciones sectoriales de la política pública de persona mayor</t>
  </si>
  <si>
    <t>A-03-03-02-003</t>
  </si>
  <si>
    <t xml:space="preserve">Informe del proyecto de acto administrativos de asignación de recursos
</t>
  </si>
  <si>
    <t>Se realizaron modificaciones al proyecto de resolución " Por la cual se determinan los criterios para la asignación y distribución de recursos para la identificación y caracterización de personas habitantes de la calle y el levantamiento de información de servicios socio-sanitarios y de salud, disponibles para la población habitante de la calle" La cual se remitió para estructuración, revisión y  análisis de viabilidad jurídica.</t>
  </si>
  <si>
    <t>En el proceso de elaboración técnica del proyecto de resolución adelantado por el GGIPS, hubo algunos retrasos en los tramites requeridos para remitir a la instancia de estructuración, revisión y análisis de viabilidad jurídica que permitieran determinar los criterios para la asignación y distribución de recursos de manera oportuna</t>
  </si>
  <si>
    <t xml:space="preserve">Tener mayor apoyo humano en los procesos tecnicos del grupo, tanto como en la  de revisión, estructuración y viabilidad jurídica a las resoluciones que se produzcan para la asignación y distribución de recursos de manera oportuna </t>
  </si>
  <si>
    <t>Es necesario diligenciar la columna P, código ccp, la Oficina de Promoción Social cumple la meta fisica pero no la financiera, es necesario reprogramar los recursos en los siguientes trimestres.</t>
  </si>
  <si>
    <t>Informe de seguimiento a la transferencia de recursos</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</si>
  <si>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</si>
  <si>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A la espera de reunión con equipo de jefatura para definir entidad a quien se le giraría el recurso para su ejecución.</t>
  </si>
  <si>
    <t>Mayor apoyo desde el equipo de la oficina para agilizar las gestiones y trámites correspondientes para el cumplimiento de la actividad.</t>
  </si>
  <si>
    <t>La Oficina de Promoción Social no programo recursos para el segundo trimestre de la vigencia 2024 y reporta acciones que dan cumplimiento de la meta fisica.</t>
  </si>
  <si>
    <t>La reunión con el asesor de la Oficina con quien se definiría la posibilidad de girar los recursos a los departamentos y distritos no fue posible realizarla y el equipo en reunión con la coordinación del grupo, propuso no seguir avanzando en el proyecto de asignación de recursos dado avanzado estado de la vigencia y que con ello dificilmente las entidades territoriales beneficiarias tendrían un tiempo prudente para la incorporación y ejecución de los recursos, propuesta que fue aceptada por la coordinación. Posteriormente, desde la coordinación se propone al equipo de envejecimiento y vejez usar estos recursos para celebrar un convenio con la Universidad del Valle para la creación del aplicativo del Registro de Entidades Prestadoras de Servicios Socio-Sanitario (REPSSO), para lo cual el equipo de Envejecimiento y Vejez preparó el anexo técnico del covenio. No obstante en reunión con el equipo jurídico a finales de septiembre, se informó que estos recursos solo pueden ser usados mediante tranferencia a las entidades territoriales.</t>
  </si>
  <si>
    <t>La oficina de Promoción social cumple la meta fisica pero NO 
la financiera por las observaciones mencionadas en el cumplimiento.</t>
  </si>
  <si>
    <t xml:space="preserve"> Informe de seguimiento a la transferencia de recursos </t>
  </si>
  <si>
    <t>Se formulo proyecto de resolución para la implementación de acciones sectoriales dirigidas a las personas mayores, en el marco de la Década del envejecimiento activo y saludable declarada por la OMS y la Política Nacional de Envejecimiento y Vejez, sinembargo, la recomendación del área jurídica de la Oficina de Promoción Social fue que los recursos se trasfirieran a partir del 2025, entendiendo que las Entidades territoriales no tendrían el timpo necesario para la incorporación y ejecución de los recursos para esta vigencia.</t>
  </si>
  <si>
    <t>Procesos de contratación y/o administrativos en el desarrollo de las actividades precontractuales y contractuales que se deben realizar y cumplir en los términos establecidos</t>
  </si>
  <si>
    <t>Mayor celeridad en los procesos cotnractuales y administritivos, así como en la revisión del prouecto de resolución por parte del equipo jurídico de la oficina para poder continuar con el trámite de expedición del documento.</t>
  </si>
  <si>
    <t xml:space="preserve">
Transferir recursos a entidades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</si>
  <si>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</si>
  <si>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</si>
  <si>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A-03-03-04-052</t>
  </si>
  <si>
    <t>informe del proyecto de acto administrativo para la implementación y fortalecimiento de Medidas de atención para mujeres victimas de violencia.</t>
  </si>
  <si>
    <t xml:space="preserve">La Oficina de Promoción Social a través del Grupo de gestión Integral en Promoción Social, equipo de Género y salud envío comunicación a 56 entidades territoriales entre ellos Departamentos, distritos y municipios con el fin de  solicitar certificación para la asignación de recursos de cofinanciación para la implementación de las medidas de atención a mujeres víctimas de violencia de género para la vigencia 2923 en el marco de la Resolución 1884 de 2023 " por la cual se determinan los criterios para la distribución y asignación de recursos a las entidades territoriales para la implementación y prestación de las medidas de atención dirigidas a mujeres víctimas de violencia, sus hijos e hijas y personas dependientes".
Así mismo, se realizó asistencia técnica nacional virtual el 21 de febrero de 2024 con el fin de dar asistencia sobre la nueva legislación en el tema de medidas de atención y orientaciones hacia el diligenciamiento de la certificación y los soportes respectivos, con una asistencia de 282 asistentes. 
Finalmente en dicho trimestre, se llevó a cabo  asistencia técnica Nacional el 5 de marzo, solicitada por los territorios con reporte de 129 asistentes y asistencias virtuales a demanda para el desarrollo en los formatos a diligenciar
</t>
  </si>
  <si>
    <t xml:space="preserve">No se logró el cumplimiento de la meta financiera  debido las dinámicas contractuales, donde se  presupuestaba contar con el  equipo tecnico y humano que permitiera  adelantar las  actividades establecidas inicialmente, sin poder contar con dicho equipo </t>
  </si>
  <si>
    <t>Informe de seguimiento a la implementación de las medidas de atención</t>
  </si>
  <si>
    <t>La Oficina de Promoción Social a través del Grupo de gestión Integral en Promoción Social, asigno los recursos pra la implementación de las medidas de atención vigencia 2024 a traves de la resolucion 1047 el dia 14 de junio. Se espera llevar a cabo las respectivas trasnferencias durante el mes de julio</t>
  </si>
  <si>
    <t xml:space="preserve">En comparacion al trimestre pasado se logrò un avnce significativo, toda vez  que en dicho perido no se logró ningun tipo de avance en el cumplimiento de la meta financiera  debido las dinámicas contractuales, donde se  presupuestaba contar con el  equipo tecnico y humano que permitiera  adelantar las  actividades establecidas inicialmente, sin poder contar con dicho equipo. Para el segundo trimestre el avance se ve reflejado en la expedicion de resolucion de asignacion de recursos para el cumplimiento de la actividad </t>
  </si>
  <si>
    <t xml:space="preserve">Seguir contando con el equipo necesario para continuar el proceso y realizar las transferencias correspondientes </t>
  </si>
  <si>
    <t>La transferencia de recursos a las Entidades Territoriales con asignación por medio de la Resolución 1047 de 2024, se realizó el 1 de agosto de 2024, por lo tanto desde ese momento se inicia acompañamiento y asistencia técnica pertinente requerida por las Entidades. Es debido hacer notar que la mayoría de estas reciben por primera vez estos recursos lo cual tienen unas implicaciones en el seguimiento muy específicas para lograr la ejecución y prestación de las medidas</t>
  </si>
  <si>
    <t>Para el tercer trimestre, aún no se cuenta con un equipo técnico consolidado, a pesar de la entrada de algunos profesionales al equipo, debido a la salida de otros quienes contaban con mayor información sobre el histórico de la asignación de recursos en MA, sumado a esto, la transferencia de los recursos asignados se lleva a cabo durante el segundo semestre del año, 01 de agosto de 2024</t>
  </si>
  <si>
    <t xml:space="preserve">La incorporación de los recursos por parte de las Entidades Territoriales con asignación de recursos, ha tomado más tiempo de lo esperado, debido a que la mayoría reciben esta asigación por primera vez. </t>
  </si>
  <si>
    <t>Seguir contando con el equipo técnico necesario para el seguimiento y acompañamiento, teniendo en cuenta la curva de aprendizaje que requiere la adaptación de las y los profesionales del equipo, además de la necesidad de que haya personal que pueda dar cuenta del histórico en la asignación, seguimiento e implementación de las Medidas de Atención. Por último, es imperativo la planeación y alistamiento para la asignación de la siguiente vigencia</t>
  </si>
  <si>
    <t>La oficina de Promoción social cumple la meta fisica pero NO 
la financiera según observaciones registradas al cumplimiento.</t>
  </si>
  <si>
    <t xml:space="preserve"> Informe de seguimiento a la implementación de las medidas de atención </t>
  </si>
  <si>
    <t xml:space="preserve">Mediante Resolución 2286 de noviembre 20 de 2024 se realizó transferencia de recursos al departamento del Chocó para la imp,ementación y prestación de medidas de atención a mujeres victimas de violencia, sus hijos e hijas y dependientes. Es debido hacer notar que esta recibe por primera vez estos recursos lo cual tiene implicaciones en el seguimiento muy específicas para lograr la ejecución y prestación de las medidas
</t>
  </si>
  <si>
    <t xml:space="preserve">Se hace la aclaración que en 2023 durante la etapa de formulación de la planeación para la vigencia 2024 se proyectó una asignación de $ 14.494.463.961 Pero posteriormente en la asignación de recursos a través de la resolución 00000006 del 3 de enero de 2024, esta asignación fue por un valor de $ 5.173.296.671   </t>
  </si>
  <si>
    <t>Transferir recursos a E.T. y/o ESES para la implementación del programa de atención psicosocial y salud integral a víctimas de la violencia</t>
  </si>
  <si>
    <t>1600-29</t>
  </si>
  <si>
    <t xml:space="preserve">Informes de seguimiento a la implementación del PAPSIVI </t>
  </si>
  <si>
    <t>Informe del proyecto de acto administrativo de asignación de recursos para implementación del PAPSIVI</t>
  </si>
  <si>
    <t>Es necesario diligenciar la columna P, código ccp, la Oficina de Promoción Social cumple la meta fisica pero no la financiera, es necesario especificar la acción de mejora y  reprogramar los recursos en los siguientes trimestres.</t>
  </si>
  <si>
    <t>Según información reportada por la Dependencia, la Oficina de Promoción Social cumple la meta fisica y la Financiera programadas para este segundo trimestre de la vigencia 2024.</t>
  </si>
  <si>
    <t xml:space="preserve">Con la asignación de recursos realizada en el marco de la resolución 820 de 2024, se proyectó la atención de 98.807 víctimas del conflicto armado.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</si>
  <si>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Según la información reportada por la Dependencia, cumple la meta fisica 
y no tenia programación de recursos para este trimestre.</t>
  </si>
  <si>
    <t>Según la información reportada por la Dependencia, cumple la meta fisica y no tenia programación de recursos para este trimestre. Sin embargo se recomienda siempre diligenciar las observaciones al cumplimiento, debido a que en este caso no se puede conocer el avance fisico.</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</si>
  <si>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</si>
  <si>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</si>
  <si>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</si>
  <si>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A-03-10-02-001</t>
  </si>
  <si>
    <t>Informe de los estudios previos y del proceso contractual</t>
  </si>
  <si>
    <t xml:space="preserve">El 18 de enero de 202, bajo el radicado 202416000031993 la Oficina de Promoción Social solicitó a la Subdirección Financiera hacer el levantamiento de concepto previo del rubro “A-03-03-01-999 Otras transferencias distribución previo concepto – DGPPN” por valor $ 7.000.000.000. Con el fin de garantizar el presupuesto asignado para la atención de víctimas reconocidas en el marco de las 9 sentencias de supervición conjunta de la Corte Interamericana de Derechos Humanos.
El 05 de febrero de 2023, bajo el radicado 202416000054123 la Oficina de Promoción Social solicitó a la Subdirección financiera hacer el “Traslado del rubro A-03-03-01-999 Otras transferencias - distribución previo concepto - DGPPN por el monto de $ 7.000.000.000 al Rubro A-03-10-02-001 denominado Fallo judiciales, decisiones cuasi judiciales y soluciones amistosas Sistema Interamericano de Derechos Humanos.”
El 15 de febrero de 2024 bajo el radicado 202440000293181, se expidió la resolución No.218 del MSPS, en la cual se indica “Efectuar la siguiente modificación al anexo del Decreto de Liquidación, en el Presupuesto de Gastos de Funcionamiento del Ministerio de Salud y Protección Social, para la vigencia fiscal de 2024.
El 26 de marzo de 2024 el Ministerio de Hacienda, bajo el radicado 2-2024-014872 realizó la Aprobación de la Resolución 500 del 20 de marzo de 2024 la cual indica que” La aprobación a esta modificación presupuestal tiene como objeto, dar cumplimiento a las medidas que ordene el   Sistema Interamericano  de  Derechos Humanos a ese Ministerio y que contribuyan a la reparación de las víctimas de  graves violaciones a los derechos humanos e infracciones al Derecho Internacional Humanitario, a las obligaciones  derivadas de las sentencias de la Corte IDH y en Acuerdos de Solución  Amistosa  o  Informes  de  Fondo  en  lo  correspondiente  a  la  medida  de  reparación  en  salud,  de  acuerdo  con  el  levantamiento autorizado por esta Dirección mediante oficio 2-2024-004491 del 5 de febrero de 2024.”. en respuesta a la comunicación envida por el MSPS el 21 de marzo de 2024 con radicado 20244000067507.
</t>
  </si>
  <si>
    <t>Demoras en respuestas frente a la solicitud de traslado presupuestal para la atención de las víctimas reconocidas en las nueve sentencias de supervisión  conjunta de la Corte IDH.
Demoras en contratación del Talento Humano que lidera los procesos.</t>
  </si>
  <si>
    <t>Se espera avanzar a inicios de abril con la publicación de la convocatoria del 30%. En caso de no haber oferentes, se procederá a publicar proceso competitivo. Se proyecta iniciar con la implementación del convenio desde el mes de mayo hasta el mes de diciembre de 2024.</t>
  </si>
  <si>
    <t>Es necesario diligenciar la columna P, código ccp, la Oficina de Promoción Social cumple aaciones para cumplir la meta fisica pero no  la financiera, es necesario reprogramar los recursos en los siguientes trimestres.</t>
  </si>
  <si>
    <t>Informe de avance del seguimiento a la implementación de la medida de reparación en salud con enfoque psicosocial</t>
  </si>
  <si>
    <t>Durante el transcurso del segundo trimestre de 2024 se realizó la publicación en la página web del Ministerio de Salud y Protección Social de la comunicación por medio de la cual se busca una ESAL interesada en aportar recursos en dinero para la ejecución de las actividades contempladas en el presente proceso, en una proporción no inferior al 30% para la implementación del seguimiento y monitoreo del proceso de atención psicosocial y gestión para la atención integral de víctimas reconocidas en las 9 sentencias de supervisión conjunta de la Corte IDH.  Tal aviso estuvo publicado hasta el 11 de mayo del 2024, una vez finalizado el plazo de publicación del comunicado, se constató que no se recibieron ofertas de alguna organización interesada en aportar el 30% del valor del convenio.
Una vez fueron evaluados los 6 proponentes que se presentaron, se realizó la publicación del resultado de la evaluación de proponentes, de los cuales la Corporación Infancia y Desarrollo fue el que obtuvo mayor puntaje; posterior a ello, se generaron las acciones de perfeccionamiento del contrato, las cuales finalizaron el día 19 de junio, fecha a partir de la cual entra en operación el asociado el cual, a junio 30, ha realizado procesos de alistamiento relacionados con contratación del talento humano y disposición del material requerido para garantizar las actividades en territorio.</t>
  </si>
  <si>
    <t>La solicitud de recursos al Ministerio de Hacienda para la implementación de este convenio se realizó desde el segundo trimestre (mayo) de 2023; no obstante, no fue sino hasta el 26 de marzo de 2024 a través de la resolución 500 de 2024 y bajo radicado 2-2024-014872, que tal Ministerio aprobó la creación de un nuevo rubro presupuestal a través del cual, sería posible llevar a cabo la ejecución de recursos asignados para la atención de víctimas reconocidas en el marco de las 9 sentencias de supervisión conjunta dde la Corte IDH. Lo anterior retrasó la fecha de inicio prevista para la implementación del convenio y por ende la ejecución de recursos.</t>
  </si>
  <si>
    <t>Se proyecta iniciar la solicitud de recursos a Ministerio de Hacienda durante el transcurso del siguiente trimestre para el desarrollo de actividades en 2025.</t>
  </si>
  <si>
    <t xml:space="preserve">Durante el transcurso del tercer trimestre, el asociado realizó el proceso de contratación del talento humano y dispuso todos los elementos para iniciar los actividades; adicionalmente, se adelantaron reuniones con los representantes judiciales con la finalidad de presentar el nuevo convenio, aclarar dudas sobre su ejecución y definir la metodología de los espacios de participación. También se desarrolló una reunión con los líderes del comité de familiares de Pueblo Bello, con el fin de presentar el convenio y aclarar dudas de los mecanismos de implementación de las acciones establecidas por la Corte IDH. En este trimestre se han desarrollado acciones de atención y desarrollo de capacidades en los territorios estipulados, con las siguientes novedades:  
•	Atención integral: 563 casos abiertos; 735 personas atendidas; 64 personas con procesos de Contención de necesidades específicas.
•	Desarrollo de Capacidades (Asesorías en Salud): Entidades Territoriales 110; EAPB 154; ESE 59; IPS 103.
•	Los espacios comunitarios de Apartadó, Pueblo Bello, San Pedro de Urabá y Montería, no se llevaron a cabo teniendo en cuenta la solicitud de parte del Comité de Familiares de Pueblo Bello de Suspender comunicación entre el equipo y los beneficiarios de la Sentencia; sin embargo, luego del 11 de septiembre cuando se reactivó dicha comunicación, se programó una reunión con los líderes para refocalizar los participantes a los grupos comunitarios.
•	El espacio comunitario del Aro no se lleva a cabo debido a la situación de seguridad, en donde no se puede ingresar al territorio rural de Ituango por la presencia de grupos armados y cambios en las dinámicas territoriales de conflicto armado, lo cual implica un riesgo para los equipos.
</t>
  </si>
  <si>
    <t>La oficina de Promoción Social registra el cumplimiento de la meta fisica pero no registra avances en la meta financiera
por falta de disponibilidad de PAC.</t>
  </si>
  <si>
    <t xml:space="preserve"> Informe final del seguimiento a la implementación de la medida de reparación en salud con enfoque psicosocial </t>
  </si>
  <si>
    <t>Según la información reportada por la Dependencia, cumple la meta fisica y no cumple la meta financiera. Sin emabrago se recomienda siempre diligenciar las observaciones al cumplimiento, debido a que en este caso no se puede conocer el avance fisico, se debe tener en cuenta el procedimiento DESP 06 con el fin de evaluar y formular acciones de mejora.</t>
  </si>
  <si>
    <t xml:space="preserve">  Oficina de Promoción Social  </t>
  </si>
  <si>
    <t xml:space="preserve">  Transversalización del enfoque diferencial  </t>
  </si>
  <si>
    <t>1600-31</t>
  </si>
  <si>
    <t>Es adicional desde el trimestre II</t>
  </si>
  <si>
    <t>Esta actividad acaba de ser adicionada al plan de acción</t>
  </si>
  <si>
    <t>Según solicitud de modificación al plan de acción de la Oficina de Promoción Social esta actividad se incluyo en el mes de Julio, se espera reporte en el próximo trimestre.</t>
  </si>
  <si>
    <t>El valor asignado a esta actividad fue trasladado en su totalidad a otras actividades del proyecto de inversión para financiar otras acciones en el marco de las obligaciones y funciones de la Oficina de Promoción Social</t>
  </si>
  <si>
    <t>La oficina de Promoción social solicito traslado de recursos
 para fiannciar otras acciones como lo especifica en las observaciones al cumplimiento.</t>
  </si>
  <si>
    <t>1600-32</t>
  </si>
  <si>
    <t>C-1905-0300-10-20106A1-1905054-02</t>
  </si>
  <si>
    <t>La oficina de Promoción social solicito traslado de recursos 
para financiar otras acciones como lo especifica en las observaciones al cumplimiento.</t>
  </si>
  <si>
    <t>Según información reportada por la Oficina de Promoción Social cumple la meta fisica sin dejar evidencia como se logra y los recursos fueron trasladados en su totalidad.</t>
  </si>
  <si>
    <t>1600-33</t>
  </si>
  <si>
    <t>Informe de transferencia realizada para la implementación de los módulos diferenciales y de fortalecimiento institucional para la ejecución del PAPSIVI</t>
  </si>
  <si>
    <t>C-1905-0300-10-</t>
  </si>
  <si>
    <t xml:space="preserve">Conforme a lo establecido en el Decreto 1650 de 2022 en términos de la implementación del Programa de Atención y Reparación a Víctimas de Conflicto Armado - PAPSIVI en el marco del Sistema de Seguridad Social en Salud (SGSSS) y en coherencia con la orientación misional de este Ministerio frente al fortalecimiento a la red pública de prestadores de servicio de salud, se ha previsto la implementación del Módulo rural PAPSIVI a través de transferencia de recursos directa a las Empresas Sociales del Estado.
En este sentido, el pasado 16 de julio de 2024 la Oficina de Promoción Social de este Ministerio adelantó la Consulta técnica a las entidades territoriales para asignación de recursos para la implementación del Módulo Rural del Programa de Atención Psicosocial y Salud Integral a Víctimas del Conflicto Armado – PAPSIVI- vigencia 2024. Lo anterior con el fin recibir la postulación de las ESEs que cumplen las condiciones para la implementación del Programa con las comunidades priorizadas en zonas rurales dispersas.
A la fecha se cuenta con la documentación requerida para la postulación de las seis ESE. Es de precisar, que la implementación del Programa en ruralidad que se espera realizar abarcaría el último trimestre de 2024 y el primer semestre de 2025, por lo cual se prevé desarrollar cuatro (4) ciclos de atención.
Durante el mes de agosto se llevó a cabo la expedición de la Resolución "Por la cual se efectúa una asignación de recursos del Presupuesto de Gastos de Inversión Ministerio de Salud y Protección Social, para la implementación del Programa de Atención Psicosocial y Salud Integral a Víctimas, en su componente de atención psicosocial en zonas rurales y apartadas, con el fin de dar cumplimiento a órdenes administrativas y judiciales". Resolución 1540 de 2024.
Por último, durante el mes de septiembre se avanzó con la solicitud y consolidación de la información financiera para el giro de recursos a las Empresas Sociales del Estado que implementarán el Programa de Atención Psicosocial y Salud Integral a Víctimas de Conflicto Armado (PAPSIVI) en ruralidad. Lo anterior, conforme a los territorios priorizados en el marco de dicha resolución.
Dicha ejecución se llevará a cabo con comunidades étnicas reconocidas en órdenes administrativas y judiciales, cuya meta de cobertura y ciclos de atención se darán de la siguiente manera:
1. Chocó ESE HOSPITAL EDUARDO SANTOS DE ISTMINA
Medio san Juan y Litoral de San Juan
Consejo Comunitario del Medio, Bajo y Zona Costera Del San Juan - ACADESAN
CUATRO (4) CICLOS DE ATENCIÓN
720 personas a atender
2. Chocó ESE HOSPITAL LOCAL ISMAEL ROLDÁN VALENCIA 
Riosucio
Consejo comunitario de la comunidad negra de la cuenca del río CACARICA
TRES (3) CICLOS DE ATENCIÓN
540 personas a atender
3. Chocó ESE HOSPITAL LOCAL ISMAEL ROLDÁN VALENCIA 
Bagadó
Cabildo Mayor Indígena Katio del Alto Andágueda
Resguardo TAHAMI del Alto Andágueda
CUATRO (4) CICLOS DE ATENCIÓN
720 personas a atender
4. Córdoba E.S.E HOSPITAL DE SAN DE JOSÉ TIERRALTA 
Tierra Alta
Bocas del Manso
DOS (2) CICLOS DE ATENCIÓN
360 personas a atender
5. Nariño CENTRO HOSPITAL DIVINO NIÑO E.S.E.
Tumaco
Pueblo Awá (Katsa Su)
CUATRO (4) CICLOS DE ATENCIÓN
720 personas a atender
6. Norte de Santander ESE HOSPITAL REGIONAL NORTE
Tibú
Pueblo indígena Barí del Resguardo Indígena CATALAURA - La Gabarra
DOS (2) CICLOS DE ATENCIÓN
360 personas a atender
7. Valle del Cauca HOSPITAL LUIS ABLANQUE DE LA PLATA EMPRESA SOCIAL DEL ESTADO
Buenaventura
Consejo Comunitario de la Cuenca del Río YURUMANGUÍ
CUATRO (4) CICLOS DE ATENCIÓN
720 personas a atender
TOTAL 
4140 pe
</t>
  </si>
  <si>
    <t>La oficina de Promoción social cumple la meta fisica y 
adelanta acciones para lograr la meta financiera con la trasferencia de recursos.</t>
  </si>
  <si>
    <t xml:space="preserve">Se finalizó el proceso establecido de acuerdo a los lineamientos para transferencias. Se realizó la transferencia de recursos a las entidades para la implementación del este modulo del PAPSIVI </t>
  </si>
  <si>
    <t>Según lo reportado por la Oficina de Promoción Social se logra en este trimestre la transferncia y no tenia meta fisica establecida para este trimestre.</t>
  </si>
  <si>
    <t>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t>
  </si>
  <si>
    <t>1600-34</t>
  </si>
  <si>
    <t>Informe de transferencia de las acciones sectoriales en los planes de reparación colectiva en sujetos étnicos y de la gestiòn documental derivada de la atenciòn a victimas</t>
  </si>
  <si>
    <t xml:space="preserve"> Informe de avance de las acciones sectoriales en los planes integrales de reparación colectiva sujetos étnicos </t>
  </si>
  <si>
    <t>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t>
  </si>
  <si>
    <t>La dependencia cumple la meta fisica pero no la financiera 
por las condiciones estipuladas en las observaciones al cumplimiento.</t>
  </si>
  <si>
    <t>No se tenia programado recursos ni meta para este trimestre.</t>
  </si>
  <si>
    <t>Implementación y fortalecimiento de la atención de las mujeres víctimas de violencia, de sus hijas e hijos y familiares dependientes.</t>
  </si>
  <si>
    <t>1600-35</t>
  </si>
  <si>
    <t>Documento elaborado para la implementación y fortalecimiento de Medidas de atención para mujeres victimas de violencia.</t>
  </si>
  <si>
    <t>1600-36</t>
  </si>
  <si>
    <t>Documento de lineamiento tecnico elaborado para la implementación y fortalecimiento de Medidas de atención para mujeres victimas de violencia.</t>
  </si>
  <si>
    <t>C-1905-0300-10-20106A1-1905014-03</t>
  </si>
  <si>
    <t>La oficina de Promoción social solicito traslado de recursos para 
financiar otras acciones como lo especifica en las observaciones al cumplimiento.</t>
  </si>
  <si>
    <t>La oficina de Promoción social solicito traslado de recursos para 
financiar otras acciones.</t>
  </si>
  <si>
    <t>Oficina de Promoción Social</t>
  </si>
  <si>
    <t>Transversalización del enfoque diferencial</t>
  </si>
  <si>
    <t>Implementar acciones conjuntas con el Instituto Nacional de Salud para el fortalecimiento de los actores que conforman el SGSSS y de la protección social para la transversalización del enfoque diferencial</t>
  </si>
  <si>
    <t>1600-37</t>
  </si>
  <si>
    <t>Informe  de la implementacion de acciones conjuntas con el Instituto Nacional de Salud para el fortalecimiento de los actores que conforman el SGSSS y de la protección social para la transversalización del enfoque diferencial</t>
  </si>
  <si>
    <t>Informe de seguimiento de la Implemencion de las acciones conjuntas con el Instituto Nacional de Salud para el fortalecimiento de los actores que conforman el SGSSS y de la protección social para la transversalización del enfoque diferencial</t>
  </si>
  <si>
    <t>l</t>
  </si>
  <si>
    <t>Se realizaron varias reuniones con el INS con el propósito de verificar las acciones, su alcance, implementación, formulación del documento metodológico y demás aspectos, pero debido a los tiempos y limitaciones normativas finalmente se acordó no realizar acciones conjuntas</t>
  </si>
  <si>
    <t>Se revisaran los tiempos y alcances de las acciones conjuntas que se pueden desarrollar con otras entidades del sector salud.</t>
  </si>
  <si>
    <t>Según la información reportada por la Dependencia, cumple la meta fisica y no cumple la meta financiera. Sin emabargo se recomienda tener en cuenta el procedimiento DESP 06 con el fin de evaluar y ejecutar la acción de mejora establecida.</t>
  </si>
  <si>
    <t>3.7. Participación ciudadana en la gestión pública</t>
  </si>
  <si>
    <t>Oficina de Gestión Territorial Emergencias y Desastres</t>
  </si>
  <si>
    <t>Gestión de la Protección Social en Salud</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</si>
  <si>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</si>
  <si>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</si>
  <si>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</si>
  <si>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</si>
  <si>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C-1999-0300-15-20201C2-1999072-02</t>
  </si>
  <si>
    <t>Informe sobre entidades territoriales fortalecidas en la gestión de la participación social en salud  de manera activa, vinculante y efectiva en la exigibilidad del derecho a la salud</t>
  </si>
  <si>
    <t xml:space="preserve">
Para este trimestre, se llevaron a cabo dos (2) informes de acompañamientos a diferecntes actores en la implementación de la política pública de participación social en salud. El objetivo principal fue proporcionar orientaciones y evaluar el avance del reporte del plan de acción 2023, así como la formulación del plan de acción 2024.
El primer informe de asistencia se realizó para evaluar el progreso de las siguientes entidades territoriales: Amazonas, Caquetá, Guaviare y Vaupés.
El segundo informe de asistencia técnica sobre la política de participación social en salud se enfocó en los departamentos de Valle del Cauca, Bolívar y Chocó.
Durante el I trimestre de 2024, se comprometieron  $ 342.833.334 que correponde al 92% del total de recursos asignados a esta actividad. Sin embargo,  dado que dichos recursos corresponden a contratos de prestación de servicios suscritos en febrero y  marzo, solo hasta el mes de abril se evidenciara avance en la obligación.</t>
  </si>
  <si>
    <t>describir factores o causas</t>
  </si>
  <si>
    <t xml:space="preserve">   </t>
  </si>
  <si>
    <t>segun la informacion reportada por la dependencia se evidencia que tiene un avance de cumplimiento fisico de la meta  del 100% y avance fianciero del 20,87, se recomienda que el proximo trimestre el avance fianciero sea en su totalidad segun la programacion hecha.</t>
  </si>
  <si>
    <t xml:space="preserve"> Informe sobre entidades territoriales fortalecidas en la gestión de la participación social en salud  de manera activa, vinculante y efectiva en la exigibilidad del derecho a la salud </t>
  </si>
  <si>
    <t xml:space="preserve">Se realizaron 12 asistencias tecnicas, asi: 
Abril:     2.  Distritos de Cali y Buenaventura. Departamento del Valle del Cauca.
Mayo:  9 Atlántico, La Guajira, Santander, Norte de Santander, Putumayo, Antioquia, Casanare, Amazonas, Vaupés.
Junio:   10 Córdoba, Cauca, Valle del Cauca, Bolívar, Cartagena, Arauca, San Andres, Meta, Quindío y Vichada.
</t>
  </si>
  <si>
    <t>El avance fisico de la meta se cumplio en un 100%, la meta fianaciera avanzo en un 86,94%, teniendo en cuenta la informacion suministrada por la deoendencia.</t>
  </si>
  <si>
    <t>Se realizaron 16 asistencias técnicas, así:
Julio:  Caldas, Huila, Risaralda, Amazonas
Agosto:   Atlántico, Nariño, Choco, Magdalena, Risaralda, Tolima, Sucre.
Septiembre: Cesar, Barranquilla, Boyacá, Guainía y Guaviare.</t>
  </si>
  <si>
    <t>según la información reportada por la Dependencia cumple la meta fisica en un 114,29% y tuvo un avance de la meta fianciera del 104,17% segun la programación de recursos para este trimestre.</t>
  </si>
  <si>
    <t>No se realizaron asistencias tecnicas en este trimestre toda vez que ya se cumplieron las 38 asistencias tecnicas programas para la vigencia</t>
  </si>
  <si>
    <t>Se requiere fortalecer y dar cumplimiento a los cronogramas de asistencias tecnicas.</t>
  </si>
  <si>
    <t>Dado los recursos disponibles para tiquetes fue necesario priorizar las comisiones, sin embargo ya se habia dado cumplimiento a las 38 asistencias tecncias programadas para la vigencia</t>
  </si>
  <si>
    <t>Es necesario fortalecer la programacion mensual de las asistencias tecncias.</t>
  </si>
  <si>
    <t xml:space="preserve">se recomienda reprogramar las metas fisicas para cumplir con estas segun la programacion correspondiente en cada trimestre; igualmente evaluar la programacion financiera para cumplir con el 100% de la ejecuciòn programada. </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</si>
  <si>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</si>
  <si>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</si>
  <si>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</si>
  <si>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</si>
  <si>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Informe de asistencias técnicas realizadas</t>
  </si>
  <si>
    <t xml:space="preserve">
Durante el I trimestre de 2024, se comprometieron $ 172.550.000 que corresponden a dos contratos de prestación de servicios. $ 71.832.365,00 serán comprometidos en el proceso de licitación para tiquetes aéreos que inicia en junio 2024 a cargo de la Subdirección Financiera, $ 200.000.000 se programaron para proceso de operador logístico a cargo de la Subdirección Administrativa y serán ejecutados en el II semestre 2024 y $ 60.00.000 corresponde a viáticos. 
</t>
  </si>
  <si>
    <t>Reprocesos en la etapa precontractual de los profesionales que ejecutarán dichas actividades. Se estimada, inicio de actividades apartir del 1 de febrero, pero solo hasta el mes de marzo se realizo la suscripción de los contratos.</t>
  </si>
  <si>
    <t xml:space="preserve">Demoras en por parte de los contratistas para solventar observaciones realizadas por los abogados de la OGTED y Gestión Contractual, situación que demoro la suscripción de los contratos, </t>
  </si>
  <si>
    <t>Se requiere realizar reprogramación de recursos dado que la obligación del 54% de los mismos, dependera de los procesos precontractuales que adelantan otras dependencias del Ministerio. los cuales se estiman iniciar ejecución en el segundo semestre del año.</t>
  </si>
  <si>
    <t>Teniendo en cuenta la informacion suministrada por la dependencia se recomienda hacer la reprogramacion de la meta correspondiente al trimestre 1 para su cumplimiento total.</t>
  </si>
  <si>
    <t xml:space="preserve"> Informe de asistencias técnicas realizadas </t>
  </si>
  <si>
    <t>Se realizo el informe de asistencia tecnica programado para el 2do trimestre</t>
  </si>
  <si>
    <t>El avance fisico de la meta se cumplio en un 100%, la meta fianaciera avanzo en un 82,81%, teniendo en cuenta la informacion suministrada por la deoendencia.</t>
  </si>
  <si>
    <t>Informe de Asistencias técnicas programadas para el 3er Trimestre.</t>
  </si>
  <si>
    <t>según la información reportada por la Dependencia no cumple la meta fisica y tuvo un avance de la meta fianciera del  82,94% segun la programación de recursos para este trimestre.</t>
  </si>
  <si>
    <t>Se realizo informe sobre asistencias tecnicas relacionadas con temas de control social</t>
  </si>
  <si>
    <t>El contrato del operador logistico se prorrogo para la vigencia 2025. por ende no se obligaron para esta vigencia dichos recursos.</t>
  </si>
  <si>
    <t>Dificultad para concertar espacios de reunión en territorio con organizaciones social</t>
  </si>
  <si>
    <t xml:space="preserve">Iniciar acciones de planecion de eventos para </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</si>
  <si>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</si>
  <si>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</si>
  <si>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</si>
  <si>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Número de entidades territoriales y Empresas Sociales del Estado con recursos transferidos</t>
  </si>
  <si>
    <t>A-03-03-02-002</t>
  </si>
  <si>
    <t>Para el I trimestre 2024, se llevo a cabo sesión del Comité Asesor para la Asignación de Recursos — CAAR, en el cual se aprobo la propuesta de asignación de recursos a las ESE Nazareth de Uribia, Nuestra Señora del Perpetuo Socorro de Uribia, Nuestra Señora de Los Remedios de Riohacha, Armando Pabón López de Manaure y San José de Maicao, para la cofinanciación de equipos interdisciplinarios de salud para la atención a personas, familias y comunidades Wayúu en los municipios de Uribia, Manaure, Maicao y el Distrito de Riohacha del departamento de La Guajira, por valor de $ 29.643.307.515. Posterior al comite se elabora Resolución para la  asignación de recursos y finalmente se tramita proceso para transferencia. Dado que este proceso requiere validación y gestión de otras dependencias de la oficina se espera que el II semestre se vea reflejado el avance en la obligación. 
Los recursos programados en esta actividad son de funcionamiento.</t>
  </si>
  <si>
    <t>No se evidencia programacion de meta para el primer trimestre 2024.</t>
  </si>
  <si>
    <t xml:space="preserve">Durante el segundo trimestre, se emitio la Resolución  739 del 30 de abril 2024,  por valor de $ 31,443,307,515  para financiar el despliegue de equipos interdisciplinarios que tienen como objeto la atención de las personas y familias Wauyuu. Recursos girados a las ESES en el mes de junio.
De igual forma, se emitio la Resolución  763  del 03 mayo 2024, por valor de $ 26,515,966,684 para la cofinanciación de proyectos de transporte asistencial. Sin embargo, los recursos seran girados a las ESES previo cumplimiento de los  requisitos para el desembolso entre ellos, certificación de incorporación de recursos. </t>
  </si>
  <si>
    <t>Se priorizo el pago de recursos dado que se requeria garantizar la continuidad en la prestación del servicio para las comunidades Wayuu.</t>
  </si>
  <si>
    <t>Compromiso del Gobierno Nacional con las comunidades Waayuu en el marco de la Sentencia T-302/17</t>
  </si>
  <si>
    <t>Estos recursos se ejecutan según priorización estrategica del Ministro</t>
  </si>
  <si>
    <t>se evidencia segun la informacion reportada por la dependencia que no fue programada meta fisica para este trimestre, pero si se evidencia un avance fianaciero de  $31,443,307,515 sgun recursos priorizados.</t>
  </si>
  <si>
    <t xml:space="preserve"> Resoluciones </t>
  </si>
  <si>
    <t xml:space="preserve">Se dio cumplimiento respecto a la meta programada para realizar Comites de Asignaciones, en este trimestre se realizaron 7 CAAR de 2 programados, esto en cumplimiento a las Directrices del Señor Ministro. </t>
  </si>
  <si>
    <t>En el trimestre de julio a septiembre se realizaron siete (7) CAAR, por un valor total de 116 mil millones, sin embargo, dado que el Ministerio de Hacienda no ha proporcionado recursos (PAC) al Ministerio, no se ha generado obligación.</t>
  </si>
  <si>
    <t>El Ministerio de Hacienda no ha proporcionado PAC al Ministerio de Salud, para realizar transferencias a las ESES</t>
  </si>
  <si>
    <t>El no cumplimiento es consecuencia de una situación atípica, dado la situación de flujo de efectivo del país.</t>
  </si>
  <si>
    <t>según la información reportada por la Dependencia cumple la meta fisica en un 350% y no tuvo avance fianaciero para este trimestre.</t>
  </si>
  <si>
    <t xml:space="preserve">Esta actividad no se programo para el IV trimestre </t>
  </si>
  <si>
    <t>en este periodo no hubo programacion de metas fianacieras ni metas fisicas</t>
  </si>
  <si>
    <t>Realizar transferencias, a demanda por capacidad financiera,  con el fin de apoyar los proyectos presentados por las Entidades territoriales y /as Empresas Sociales del Estado, mediante el rubro Plan Nacional de Salud Rural</t>
  </si>
  <si>
    <t>1700-04</t>
  </si>
  <si>
    <t>A-03-11-01-002</t>
  </si>
  <si>
    <t>Resoluciones</t>
  </si>
  <si>
    <t>Los recursos programados en esta actividad son de funcionamiento</t>
  </si>
  <si>
    <t xml:space="preserve">
El incumplimiento a lo programado no fue originado por factores internos de la OGTED, toda vez que la asignación de los recursos programados dependen de la sesión del Consejo Nacional de Reincorporación.
</t>
  </si>
  <si>
    <t xml:space="preserve">No fue posible la expedición del acto administrativo para el apoyo a esquemas de salud en los Espacios Territoriales de Capacitación y Reincorporación – ETCR, debido a que de acuerdo al Decreto 2027 de 2016, el Consejo Nacional de Reincorporación - NCR, definirá actividades, establecerá el cronograma y adelantará el seguimiento del proceso de reincorporación a la vida civil de los miembros de las FARC – EP en lo económico y social según sus intereses, conforme a lo establecido en el Acuerdo Final para la terminación del conflicto y la construcción de una Paz Estable y Duradera. 
Por lo anterior, fuimos convocados en sesión del CNR, el pasado 21 de marzo de 2024, con el objeto de presentar la propuesta de los esquemas de salud, siendo aprobadas en la referida sesión.
Se proyecta para el mes de abril reunir los documentos que soportan el acto administrativo y realizar la asignación y giro de los recursos a las ESE que tienen a cargo estos ETCR.
</t>
  </si>
  <si>
    <t>Reprogramar ejecución  para el segundo trimestre del año.</t>
  </si>
  <si>
    <t>Reliazar la reprogracion de la meta para que sea ejecutada en el degundo trimestre 2024.</t>
  </si>
  <si>
    <t xml:space="preserve">
Durante el segundo trimestre, se emitió la Resolución 981 de 2024, por valor de
$2,459,130,202. Para el despliegue de esquemas de Salud en los Espacio Territoriales de Capacitación y Reincorporación.
</t>
  </si>
  <si>
    <t>Actividad no programada para el periodo</t>
  </si>
  <si>
    <t>No se programo meta fisica ni fianaciera para este triemestre</t>
  </si>
  <si>
    <t xml:space="preserve">Se dio cumplimiento a la meta fisica con relación a la realización de un Comite de Asignación, sin embargo, los recursos programados para obligar por este rubro no se asignaron en totalidad, ya que se priorizo asignaciones a traves del rubro de Apoyo a Programas. </t>
  </si>
  <si>
    <t>En el mes de julio se llevó a cabo CAAR en el cual se asignaron 574 millones. En este trimestre se priorizo la ejecución del Rubro Apoyo a Programas, motivo por el cual la asignación más representativa se evidencia en ese rubro. De otra parte, no se refleja obligación dado que el Ministerio de Hacienda no ha proporcionado recursos para PAC.</t>
  </si>
  <si>
    <t>según la información reportada por la Dependencia cumple la meta fisica en un 50% y no tuvo avance fianaciero para este trimestre.</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</si>
  <si>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</si>
  <si>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</si>
  <si>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Para el I trimestre 2024, el Grupo de trabajo de Gestión del Riesgo, ha realizado asistencia técnica y viabilizado proyectos presentados por las ESES para cofinanciación de transporte asistencial. Los cuáles serán asignados a través de sesión del CAAR 
Los recursos programados en esta actividad son de funcionamiento</t>
  </si>
  <si>
    <t>Para el primer trimestre no hubo programacion en esta meta.</t>
  </si>
  <si>
    <t>Para el II semestre no se realizo la programación de ejecución de este rubro.</t>
  </si>
  <si>
    <t>Se ha dado prioridad a la ejecución del rubro apoyo a programas, por ende, estos recursos se ejecutará en el último trimestre de 2024.</t>
  </si>
  <si>
    <t xml:space="preserve">Realizar ajustes del plan de acción </t>
  </si>
  <si>
    <t>según la información reportada por la Dependencia no se cumple la meta fisica en este periodo, se recomienda el cumplimiento de esta en el proximo trimestre y no tuvo avance fianaciero para este trimestre, igualmente es recomendable realizar este cumplimiento en el cuarto trimestre.</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</si>
  <si>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</si>
  <si>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</si>
  <si>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</si>
  <si>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</si>
  <si>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Número </t>
  </si>
  <si>
    <t>C-1905-0300-12-20201A2</t>
  </si>
  <si>
    <t>C-1905-0300-12-20201A2-1905014-02</t>
  </si>
  <si>
    <t>Documentos técnicos</t>
  </si>
  <si>
    <t>Los recursos programados en esta actividad son de inversión y estan asociados al C-1905-0300-12-20201A2-1905014-02
Durante el I trimestre de 2024, se comprometieron $508,348,554 que corresponden al 48 % del presupuesto asignado a esta  actividad. Sin embargo,  dado que dichos recursos corresponden en su mayoria a contratos de prestación de servicios suscritos en el mes de marzo, solo hasta el mes de abril se evidencia avance en la obligación.</t>
  </si>
  <si>
    <t>teniendo en cuenta la informacion  suministrada por la dependencia, donde se evidencia un avance financiero del 14,04%, pero aun en el avance fisico no se evidencia ya  que se deriban de tramites contraactules los cuales se veran reflejados en el proximo trimestre.</t>
  </si>
  <si>
    <t xml:space="preserve"> Documentos técnicos </t>
  </si>
  <si>
    <t>El producto asociado a esta actividad hace referencia a los planes de trabajo para la elaboración y/o actulización de lineamientos tecnicos en el componente de gestión del riesgo. A la fecha se avanza en la estructuración de  los documentos tecnicos de Equipos Medicos de Emergencia, Hospitales Resicientes y Misión Medica</t>
  </si>
  <si>
    <t>Se realizo reprogramación de los procesos contractuales, dado el cambio de jefatura de la OGTED, situación que genera retraso en la ejecución presupuestal dado los ajustes en los instrumentos de planeación como el PAA. De otra parte, se evidencio demoras en la radicación de cuentas por parte de los contratistas.</t>
  </si>
  <si>
    <t>Los contratistas no presentan sus cuentas de cobro de manera oportuna</t>
  </si>
  <si>
    <t xml:space="preserve">Solicitar a los supervisores de contrato el cumplimiento de las obligaciones contractuales a los contratistas. </t>
  </si>
  <si>
    <t>El avance fisico de la meta se cumplio en un 100%, la meta fianaciera avanzo en un 69,93%, teniendo en cuenta incumplimientos en las obligaciones contraactuales de los contratistas</t>
  </si>
  <si>
    <t>El producto asociado a esta actividad hace referencia a los planes de trabajo para la elaboración y/o actulización de lineamientos tecnicos en el componente de gestión del riesgo. A la fecha se avanza en la estructuración de  los documentos tecnicos de Equipos Medicos de Emergencia, Hospitales Resicientes y Misión Medica de los cuales ya se tienen borradores.</t>
  </si>
  <si>
    <t>Se programaron contratos de prestación de servicios para iniciar ejecución en el tercer trimestre, sin embargo, estos no se formalizaron motivo por le cual la obligación programada no se cumplió.</t>
  </si>
  <si>
    <t>Dificultad para conseguir los perfiles necesarios para el desarrollo de las actividades a desarrollar</t>
  </si>
  <si>
    <t>Realizar proceso de contratación de consultorías para lograr garantizar los productos con la especificidad técnica requerida</t>
  </si>
  <si>
    <t>según la información reportada por la Dependencia se cumple la meta fisica en un 100% para este periodo, se recomienda realizar el cumplimiento de esta en el proximo trimestre y un avance en la meta financiera de 71,7% para este trimestre.</t>
  </si>
  <si>
    <t>Para este trimestre se cuenta con ocho (8)  planes de trabajo de los documentos tecnicos en temas de gestión del riesgo, emergencias y desastres. Con lo cual se da cumplimiento a los diez (10) programados para la vigencia.</t>
  </si>
  <si>
    <t>Reprocesos en los tramites precontractuales, que no concluyeron y por ende, afecta la ejecución.</t>
  </si>
  <si>
    <t>Reducción presupuestal por parte de MinHacienda, que afectaron la programación ppt</t>
  </si>
  <si>
    <t>Realizar acciones que permitan comprometer recursos en el I semestre del año</t>
  </si>
  <si>
    <t xml:space="preserve">la  meta fisica se cumplio en un 100% segun la informacion de la dependecia; se debe  evaluar la programacion financiera para cumplir con el 100% de la ejecuciòn programada. </t>
  </si>
  <si>
    <t xml:space="preserve">Brindar asistencia técnica  sobre temas relacionados con gestión del riesgo de desastres y estrategias de divulgación  </t>
  </si>
  <si>
    <t>1700-07</t>
  </si>
  <si>
    <t>Asistencias técnicas realizadas</t>
  </si>
  <si>
    <t>Número de  Asistencias técnicas realizadas</t>
  </si>
  <si>
    <t>C-1905-0300-12-20201A2-1905050-02</t>
  </si>
  <si>
    <t xml:space="preserve">Informe de asistencias técnicas </t>
  </si>
  <si>
    <t>Durante el primer trimestre del 2024, se dio cumplimiento a las 10 asistencia tecnicas realizadas en los  Departamentos de: 
1) Departamento de la Guajira - Feb
Asistencia técnica para el Seguimiento a la ejecución de los recursos conforme a la Resolución 2285 de 2023
2) Departamento de Nariño - Feb
Acompañamiento a la visita técnica a la subregión de Los Abades, Nariño; con FONDO PAZ en el marco de los acuerdos de paz con el ELN en los municipios de Samaniego, La Llanada y Santa Cruz de Guachaves que hacen parte de esta subregión.
3) Departamento de Santander - Feb
Seguimiento entrega ambulancias en el marco del fortalecimiento a la red nacional de urgencias. 
4) Departamento Valle del Cauca - Feb
Se desarrolló la mesa de diálogo y concertación de la consulta previa con las comunidades negras, afrocolombianas, raizales y palenqueras, conforme a la ruta metodológica concertada con la Comisión III del Espacio Nacional de la Consulta Previa – ENCP. Componetne SALUD -
5) Departamento del Choco - Mar 
Reunión con la Gobernación del chocó para definir el plan de acción, ante el aumento de mortalidad en la población infantil
6) Departamento del Choco - Mar 
Y se prestó asistencia técnica, para atender la emergencia por defunciones en menores de cinco años, asociado a brote por enfermedad diarreica aguda en el municipio de Bojayá.
7) Departamento de Guajira – Mar
Asistencia técnica a la mesa departamental de Misión Médica de La Guajira para la construcción de una ruta de protección a la misión médica
8) Departamento Risaralda - mar 
Se realizo asistencia técnica y seguimiento a la Resolución 1622 de 2023 “Por la cual se efectúa asignación de recursos del rubro apoyó a programas de la ley 100 y plan nacional de salud, rural” en Pueblo Rico Hospital San Rafael y Alcaldía Municipal.
9) Departamento del Meta - mar
CRUE del departamento de Meta, por diversas situaciones de violencia contra la Misión Medica del departamento
10) CRUE Departamentales y Distritales – mar
Asistencia Técnica: Formulario para el reporte de capacidades en el caso de una emergencia
Los recursos programados en esta actividad son de inversión y estan asociados al C-1905-0300-12-20201A2-1905050-02
Durante el I trimestre de 2024, se comprometieron $ 1.304.086.636 que corresponde al 74% del presupuesto total asignado a esta actividad. Sin embargo, dado que dichos recursos corresponden a contratos de prestación de servicios suscritos en el mes de febrero y marzo, solo hasta el mes de abril se evidencia avance en la obligación.</t>
  </si>
  <si>
    <t>segun la informacion reportada por la dependencia se evidencia que tiene un avance de cumplimiento fisico de la meta  del 100% y avance fianciero del 46,48, se recomienda que el proximo trimestre el avance fianciero sea en su totalidad segun la programacion hecha.</t>
  </si>
  <si>
    <t xml:space="preserve"> Informe de asistencias técnicas  </t>
  </si>
  <si>
    <t>Se realizaron 42 asistencias tecnicas para el segundo trimestre</t>
  </si>
  <si>
    <t>El avance fisico de la meta se cumplio en un 100%, la meta fianaciera avanzo en un 83,63%, teniendo en cuenta incumplimientos en las obligaciones contraactuales de los contratistas</t>
  </si>
  <si>
    <t>Durante el 3 trimestre se prestó asistencia tecnica a los departamentos en el componente de Gestión del Riesgo de Desastres y estrategias de divulgación</t>
  </si>
  <si>
    <t>según la información reportada por la Dependencia cumple la meta fisica en un 107,14% y  un avance de la meta fianciera del 67,24% segun la programación de recursos para este trimestre.</t>
  </si>
  <si>
    <t>Para este trimestre se realizaron once (11) asistencias tecnicas en el componente de gestión del riesgo y emergencias en salud. Con lo anterior, se da cumplimiento a las 93 asistencias tecnicas programadas para la vigencia.</t>
  </si>
  <si>
    <t>Formular actos administrativos y documentos normativos relacionados a la gestión territorial y gestión del riesgo de desastres en salud</t>
  </si>
  <si>
    <t>1700-08</t>
  </si>
  <si>
    <t>Documentos normativos realizados</t>
  </si>
  <si>
    <t>Número de  Actos administrativos realizados</t>
  </si>
  <si>
    <t>C-1905-0300-12-20201A2-1905055-02</t>
  </si>
  <si>
    <t>Actos administrativos</t>
  </si>
  <si>
    <t xml:space="preserve">Durante el primer trimestre del 2024, se realizaron dos actos administrativos:
1) Circular Externa No 002 de 2024, por medio de la cual se establecen “Directrices para la preparación y respuesta sectorial, frente a los efectos en salud, ante la temporada seca y la actual ocurrencia del Fenómeno de "El Niño" 2023-2024.”
2) Circular Externa No 005 de 2024, por medio de la cual se establecen “Instrucciones para mitigar los riesgos en la salud pública con ocasión de la temporada de Semana Santa 2024. Publicada en el Diario Oficial No. 52.706 del 22 de marzo de 2024” 
Los recursos programados en esta actividad son de inversión y estan asociados al C-1905-0300-12-20201A2-1905055-02
Durante el I trimestre 2024, se realizo la suscripcion de un contrato de prestación de servicios que correponde a $130,378,500, es decir el 67%  comprometido del total de recursos asignados a esta actividad. 
Se habia proyectado la contratación de dos profesionales mas, los cuales desistieron del proceso en febrero y marzo. </t>
  </si>
  <si>
    <t>Segun la informacion reportada por la dependencia se evidencia que tiene un avance de cumplimiento fisico de la meta  del 100% y avance fianciero del 38,89, se recomienda que el proximo trimestre el avance fianciero sera en su totalidad segun la programacion hecha.</t>
  </si>
  <si>
    <t xml:space="preserve"> Actos administrativos </t>
  </si>
  <si>
    <t>Se emitieron, tres (3) Actos Acministrativos (Decreto, Resoluciones,  Circulares, Acuerdos)
1)Tipo: Resolucion 625 del 12 de abril de 2024
Fecha: 12 de abril de 2024
Asunto: Por la cual se adopta para Colombia la iniciativa internacional “Hospitales Resilientes frente a Emergencias de Salud y Desastres” 
2)Tipo: Resolucion 633 de 2023 
Fecha: 15 de Abril de 2024
Asunto: Resolucion por la cual se adopta la inciativa global Equipos Médicos de Emergencia como programa nacional para la respuesta a emergencias y desastres
3)Tipo: Circular 009
Fecha: 24/06/2024
Asunto: Directrices para la preparación y alistamiento frente a los efectos en salud, ante la primera temporada de lluvias del 2024 y posible fenómeno de variabilidad climática "La Niña 2024 —2025".</t>
  </si>
  <si>
    <t xml:space="preserve">Se realizo reprogramación de los procesos contractuales, dado el cambio de jefatura de la OGTED, situación que genera retraso en la ejecución presupuestal dado los ajustes en los instrumentos de planeación como el PAA. Adicional  al desistimiento por parte del profesional que estaba adelantando procesos contractual. </t>
  </si>
  <si>
    <t xml:space="preserve">El contratista desistio del proceso contractual. Generando reproceso administrativo a la oficina. </t>
  </si>
  <si>
    <t>Verificar el interes y compromiso por parte profesional que adelanta el proceso de contratación.</t>
  </si>
  <si>
    <t>El avance fisico de la meta se cumplio en un 100%, la meta fianaciera avanzo en un 91,15%, teniendo en cuenta incumplimientos en las obligaciones contraactuales de los contratistas</t>
  </si>
  <si>
    <t xml:space="preserve">Durante el 3 trimestre se emitio un acto  administrativos:Circular 014 de 2024 </t>
  </si>
  <si>
    <t>según la información reportada por la Dependencia cumple la meta fisica en un 100% y  un avance de la meta fianciera del 63,3% segun la programación de recursos para este trimestre.</t>
  </si>
  <si>
    <t>Se realizo la expedición de un acto administrativo</t>
  </si>
  <si>
    <t xml:space="preserve">la  meta fisica se cumplio en un 100%segun la informacion de la dependecia; se debe  evaluar la programacion financiera para cumplir con el 100% de la ejecuciòn programada. </t>
  </si>
  <si>
    <t>Consolidar e implementar sistemas de información</t>
  </si>
  <si>
    <t>1700-09</t>
  </si>
  <si>
    <t>Sistemas de Información Implementados</t>
  </si>
  <si>
    <t>Avance de Sistemas de información implementados</t>
  </si>
  <si>
    <t>porcentaje</t>
  </si>
  <si>
    <t>C-1905-0300-12-20201A2-1905052-02</t>
  </si>
  <si>
    <t xml:space="preserve">Respecto al avance físico de la actividad, el Grupo de Gestión del Riesgo se encuentra realizando diagnóstico de las fuentes de información disponibles en la OGTED, e identificación y priorización del sistema de información a implementar para la vigencia 2024
Los recursos programados en esta actividad son de inversión y estan asociados al C-1905-0300-12-20201A2-1905052-02
Durante el I trimestre de 2024, se comprometieron $ 157.711.220 que corresponde al 30% del presupuesto total asignado a esta actividad. Sin embargo, dado que dichos recursos corresponden a contratos de prestación de servicios suscritos en marzo, solo hasta el mes de abril se evidencia avance en la obligación.
</t>
  </si>
  <si>
    <t xml:space="preserve"> informe de avance del plan de trabajo </t>
  </si>
  <si>
    <t>Se realizan en conjunto con la OPS sistema de información llamado Infracciones e Incidentes reportados a la Misión Médica que manejaran los CRUE, dará una visión en tiempo real de los acontecimientos y de manera georeferenciada, para dar una solución a esa infracción y que sea escalado de manera exitosa para su pronta solución. Además en convenio con la USAID, se construyo un tablero de indicadores, que consolidará una base de datos que mostrará urgencias y emergencias que se reportarán por los CRUE e IPS, este tablero nos mostrará resultados para llevar a cabo mejoramiento de estratégias, en cuanto a la atención de las emergencias. Estos sistemas de Información ya se encuentran en pruebaS de pilotaje y por revisión de la OTIC del MSPS.</t>
  </si>
  <si>
    <t>El avance fisico de la meta se cumplio en un 100%, la meta fianaciera avanzo en un 72,66%, se recomienda hacer seguimiento para alcanzar el 100% de avance fianaciero en los siguientes trimestres.</t>
  </si>
  <si>
    <t>informe de avance del  plan de trabajo</t>
  </si>
  <si>
    <t>Se encuentra en fase de pilotaje el sistema de información para el reporte de infracciones e incidentes a la Misión médica el cual fue desarrollado por OPS, . Además, en convenio con la USAID, se construyó un tablero de indicadores, que consolidará una base de datos que mostrará urgencias y emergencias que se reportarán por los CRUE e IPS</t>
  </si>
  <si>
    <t>según la información reportada por la Dependencia cumple la meta fisica en un 100% y  un avance de la meta fianciera del 62,68% segun la programación de recursos para este trimestre.</t>
  </si>
  <si>
    <t>Para este trimestre se  consolido el plan de trabajo con el diagnostico de los sistsemas información a implementar para el fortalecimiento, manejo y reducción del riesgo.</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</si>
  <si>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</si>
  <si>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</si>
  <si>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</si>
  <si>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</si>
  <si>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C-1905-0300-12-20201A2-1905015-02</t>
  </si>
  <si>
    <t xml:space="preserve">Los recursos programados en esta actividad son de inversión y están asociados al C-1905-0300-12-20201A2-1905015-02
Para finales de marzo, se está realizando proceso contractual de dos (2) profesionales que apoyarán la ejecución de esta actividad.
</t>
  </si>
  <si>
    <t xml:space="preserve"> informe de avance de documentos de planeación estratégica </t>
  </si>
  <si>
    <t xml:space="preserve">Se realizo levantamiento y caracterización de la información objeto de analisis  para avanzar en la actividad. </t>
  </si>
  <si>
    <t>Se requiere la contratación de dos profesionales que apoyen la identificación de información y estructuracion de documentos insumo de esta actividad.</t>
  </si>
  <si>
    <t>informe de avance de documentos de planeación estratégica</t>
  </si>
  <si>
    <t>Se elaboró un documento de la normatividad asociada al plan decenal y plan de desarrollo en su componente de emergencias, revisando los indicadores del plan decenal.</t>
  </si>
  <si>
    <t>según la información reportada por la Dependencia cumple la meta fisica en un 100% y  un avance de la meta fianciera del 48,85% segun la programación de recursos para este trimestre.</t>
  </si>
  <si>
    <t>Se elaboró documento tecnico que identifica acciones de gestión del riesgo en el marco del Plan Decenal de Salud Publica y Plan Nacional de Desarrollo</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</si>
  <si>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</si>
  <si>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 xml:space="preserve">2.10. Fortalecimiento de la gestión de la salud pública desde lo intersectorial que aporte  a la salud de los individuos, la familia y la comunidad </t>
  </si>
  <si>
    <t>Dirección de Promoción y Prevención</t>
  </si>
  <si>
    <t>Gestión de las Intervenciones Individuales y Colectivas para la Promoción de la Salud y Prevención de la Enfermedad</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</si>
  <si>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</si>
  <si>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</si>
  <si>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</si>
  <si>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</si>
  <si>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C-1905-0300-11-20201B2</t>
  </si>
  <si>
    <t>C-1905-0300-11-20201B2-1905053-02</t>
  </si>
  <si>
    <t>Documento técnico</t>
  </si>
  <si>
    <t>Se avanzo en la solicitud del CDP y construcción del Estudio Previo para  un protocolo de atención en salud informado en la evidencia científica para la atención de personas con enfermedades relacionadas con la actividad minera en los municipios aledaños a las operaciones de Carbones del Cerrejón Limited</t>
  </si>
  <si>
    <t>Demora en la obtención del Estudio de mercado para la contratación</t>
  </si>
  <si>
    <t>La dirección de P y P no registra avance de la meta física y financiera, argumenta retraso en el proceso de contratación.
Se requiere realizar una reprogramción de las metas y de los recursos en los siguientes trimestres.</t>
  </si>
  <si>
    <t xml:space="preserve"> Documento técnico </t>
  </si>
  <si>
    <t>Se avanzo en la elaboración de estudios previos de la Identificación de las enfermedades posiblemente relacionadas con la actividad minera de carbón y de la elaboración de una propuesta de límites ambientales para la protección a la salud de las personas, familias y comunidades</t>
  </si>
  <si>
    <t>La Dirección d Promoción y Prevención no registra avance físico de la meta, sin embargo, registra observaciones resocto de acciones realizadas para el logro de la misma</t>
  </si>
  <si>
    <t xml:space="preserve">Se realizó el convenio No 1543-2024 por $5.062 millones con el INVIMA para analizar la producción de medicamentos de interés en salud pública </t>
  </si>
  <si>
    <t>El avance financiero corresponde a la no disponibilidad del PAC para giro de los recursos</t>
  </si>
  <si>
    <t>Reprogramación del PAC para el mes de octubre</t>
  </si>
  <si>
    <t>De acuerdo a la información registrada por la dirección de P y P se realizó un avance con la suscripción del convenio con el Invima, sin embargo, aún no hay resultados físicos ni financieros.</t>
  </si>
  <si>
    <t>Se realizó la evaluación integral de la tecnología sanitaria sobre el uso de Wolbachia en mosquitos de la especie Aedes aegypti. Pese a registrar el convenio 1543-2024, se termino anticipadamente, lo cual incidió en los tres productos que no se realizaron y los recursos que se liberaron al cierre de la vigencia</t>
  </si>
  <si>
    <t>El avance físico de la meta se da por la terminación anticipada del convenio 1543-2024, pese al haber suscrito el convenio</t>
  </si>
  <si>
    <t>Reprogramación de los estudios para 2025</t>
  </si>
  <si>
    <t>De acuerdo a la infromación suministrada por la dependencia se evidencia un avance fisico del 25%  debido a  la terminación anticipada del convenio 1543-2024, pese al haber suscrito el convenio, generando una accion de mejora para reprogramación 2025</t>
  </si>
  <si>
    <t>Formular y hacer seguimiento a marcos reglamentarios de promoción de la salud y prevención de la enfermedad</t>
  </si>
  <si>
    <t>2100-02</t>
  </si>
  <si>
    <t>Documentos normativos</t>
  </si>
  <si>
    <t>Número de documentos normativos elaborados</t>
  </si>
  <si>
    <t>C-1905-0300-11-20201B2-1905055-02</t>
  </si>
  <si>
    <t>Acto administrativo</t>
  </si>
  <si>
    <t xml:space="preserve">Ajuste y actualización del acto normativo “ Por la cual se establecen los parámetros técnicos para la operación de la estrategia Salas Amigas de la Familia Lactante del Entorno Laboral y se dictan otras disposiciones”
</t>
  </si>
  <si>
    <t>La dirección de P y P registra el logro de la meta en un 100% mientras que el avance financiero llega al 146% siendo necesario realizar la reprogramación de recursos en los siguientes trimestres.</t>
  </si>
  <si>
    <t xml:space="preserve"> Acto administrativo </t>
  </si>
  <si>
    <t xml:space="preserve">Propuesta de grupos relevantes de APME para la vigencia 2024, consolidación de la matriz de clasificación de los códigos de APME vigentes en 2023, y homologación de grupos relevantes de APME, teniendo en cuenta las tres agrupaciones que se han realizado hasta el momento: 2020, 2022 y 2024 (propuesta actual).
Propuesta normativa de reconocimiento a los restaurantes saludables.
Proyecto normativo de grasas trans, remitido a la oficina jurídica para tramite respectivo.
</t>
  </si>
  <si>
    <t>La Dirección de promoción y prevención registra cumplimiento de la meta física  del 100% y cumplimiento de la meta financiera del 102,25%</t>
  </si>
  <si>
    <t>Consolidación, análisis y respuesta a 52 comentarios de la consulta pública de grasas trans.
Construcción del borrador de reglamento técnico en la temática de alimentos para propósitos médicos especiales (APME), con base en la normatividad internacional.
Elaboración de la matriz de respuestas a las observaciones recibidas durante la consulta pública nacional del proyecto de decreto “Por el cual se establecen las condiciones y requisitos sanitarios en materia de suplementos dietarios, y se dictan otras disposiciones”, frente a los capítulos I, II, III y IV, y coordinación y participación en reuniones externas para aclarar inquietudes relacionadas.</t>
  </si>
  <si>
    <t>La Dirección de p y p registra el cumplimiento de la meta física en un 100% y la financiera enb un 98,33%</t>
  </si>
  <si>
    <t>Trámite permiso de experimentación de plaguicidas según sistema de calidad. Documento para unidades funcionales resolución 1229 funciones, misionales, regulación Trabajo IVC consumo de tabaco, actas Sanidad Portuaria. Resolución 2066 de 2024: nueva normativa de grasas trans a referentes de SAN y en Colombia Productiva.</t>
  </si>
  <si>
    <t>Se cumple el avance físico de la meta pese al menor avance financiero, situación que obedece a la disponibilidad de PAC dispuesta por MinHacienda para realizar los pagos</t>
  </si>
  <si>
    <t xml:space="preserve">De acuerdo a la infromación suministrada por la dependencia se evidencia un avance fisico de 100% y un avace financiero total del 58.62%,  debido a a la disponibilidad de PAC dispuesta por MinHacienda para realizar los pagos en lavigencia </t>
  </si>
  <si>
    <t xml:space="preserve">2.2. Conformación y operación progresiva de los Equipos médicos Interdisciplinarios territoriales </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</si>
  <si>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</si>
  <si>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</si>
  <si>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</si>
  <si>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</si>
  <si>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C-1905-0300-11-20201B2-1905050-02</t>
  </si>
  <si>
    <t xml:space="preserve">Informe trimestral de avance </t>
  </si>
  <si>
    <t>Informe presentado a organismos de control relacionados con el seguimiento técnico y de ejecución de recursos de los Equipos Básicos en Salud</t>
  </si>
  <si>
    <t>La dirección de P y P registra el logro de la meta en un 100% mientras que el avance financiero llega al 120% siendo necesario realizar la reprogramación de recursos en los siguientes trimestres.</t>
  </si>
  <si>
    <t xml:space="preserve"> Informe trimestral de avance  </t>
  </si>
  <si>
    <t>Informe de seguimiento técnico y de ejecución de recursos de las transferencias realizadas para la conformación de Equipos Básicos de Salud</t>
  </si>
  <si>
    <t>El menor avance financiero corresponde a la no presentación de cuentas de los contratos de prestación de servicios profesionales</t>
  </si>
  <si>
    <t>Mejorar la programación de pagos</t>
  </si>
  <si>
    <t>La Dirección de promoción y prevención registra cumplimiento de la meta física  del 100% y cumplimiento de la meta financiera del 69,43%. Propone mejorar la gestión de la programación de los pagos para lo cual se sugiere realizar una reprogramación para los 2 trimestres restantes</t>
  </si>
  <si>
    <t>Informe de seguimiento a la ejecución de recursos de las transferencias realizadas para la operación de los Equipos Básicos de Salud</t>
  </si>
  <si>
    <t>La Dirección de p y p registra el cumplimiento de la meta física en un 100% y la financiera en un 80,99% debido a que no se realizó el trámite de cobro por parte del contratista</t>
  </si>
  <si>
    <t>Seguimiento técnico y de ejecución de las transferencias realizadas para la conformación de Equipos Básicos de Salud</t>
  </si>
  <si>
    <t xml:space="preserve">De acuerdo a la infromación suministrada por la dependencia se evidencia un avance fisico de 100% y un avace financiero total del 65.58%,  debido a a la disponibilidad de PAC dispuesta por MinHacienda para realizar los pagos en lavigencia </t>
  </si>
  <si>
    <t>Formular y divulgar las orientaciones para la promoción de la salud y prevención de la enfermedad</t>
  </si>
  <si>
    <t>2100-04</t>
  </si>
  <si>
    <t>Documentos de promoción de la salud y prevención de la enfermedad</t>
  </si>
  <si>
    <t>Número de  Documentos de promoción realizados</t>
  </si>
  <si>
    <t>C-1905-0300-11-20201B2-1905054-02</t>
  </si>
  <si>
    <t>Documento de promoción</t>
  </si>
  <si>
    <t>Revisión, ajuste del Proyecto de Decreto de la Política Integral de Salud Ambiental - PISA, la cual se encuentra en observaciones de Mincomercio, Mintrabajo y Minambiente</t>
  </si>
  <si>
    <t>El avance finaciero mayor corresponde a cuentas de contratos de prestación de servicios más de las programadas</t>
  </si>
  <si>
    <t>La dirección de P y P cumplió el 100% de la meta física, sin embargo, la meta financiera tuvo una sobreejecución del 647% argumentan que hubo pago de contratos no programados, tal resultado requeire que se reprograme la programación de recursos de los trimestres siguientes.</t>
  </si>
  <si>
    <t xml:space="preserve"> Documento de promoción </t>
  </si>
  <si>
    <t>Consolidación de mesa de trabajo con ACEMI, para fortalecer las acciones de Información, Educación y Comunicación en alimentación saludable, en el marco de lo establecido en la resolución 3280/18 y el reporte de las mismas. 
Asistencia técnica a 32 entidades territoriales y 6 distritos en la implementación del plan decenal de lactancia materna. 
Propuesta de lineamiento de la estrategia IAMI y gestión y organización de la jornada para la validación del lineamiento Instituciones Amigas de la Mujer y la Infancia IAMI.
Documento para Proyecto PAISS, específicamente para la generación de capacidades en Consejeria en Lactancia Materna.
Manual de procedimientos para el adecuado funcionamiento de los Bancos de Leche Humana en Colombia</t>
  </si>
  <si>
    <t>La Dirección de promoción y prevención registra cumplimiento de la meta física  del 100% y cumplimiento de la meta financiera del 92,84%</t>
  </si>
  <si>
    <t xml:space="preserve">Se logo avanzar en la construcción de la estrategia integradora en salud ambiental como marco estratégico y operativo que favorece el desarrollo de acciones integradas e integrales en salud ambiental con enfoque territorial y diferencial, a partir de la puesta en marcha de elementos centrales que apuntan al ordenamiento de esfuerzos nacionales y territoriales, el fortalecimiento de la gobernabilidad y la gobernanza, el desarrollo de capacidades, la coordinación sectorial e intersectorial y el uso de información para la toma de decisiones, con el objetivo de lograr incidencia en los determinantes socio ambientales y el bienestar de la población colombiana. La formulación de la estrategia se ha realizado a través de procesos de co-construcción al interior de la subdirección de salud ambiental y con algunas direcciones territoriales de salud </t>
  </si>
  <si>
    <t>La Dirección de p y p registra el cumplimiento de la meta física en un 100% y la financiera en un 83,97% debido a que no se realizó el trámite de cobro por parte del contratista</t>
  </si>
  <si>
    <t xml:space="preserve"> Consolidación criterios evaluación GETSA (Precisión, Oportunidad, Relevancia y Claridad -Res 3496 de 2019) para las DTS. Entrega periódica ajustes boletín clima y salud, sesión Comité de Cambio Climático en Plan de Adaptación</t>
  </si>
  <si>
    <t xml:space="preserve">De acuerdo a la infromación suministrada por la dependencia se evidencia un avance fisico de 100% y un avace financiero total del 82.26%,  debido a a la disponibilidad de PAC dispuesta por MinHacienda para realizar los pagos en lavigencia </t>
  </si>
  <si>
    <t>Realizar estrategias de información en salud y comunicación para la promoción de la salud y prevención de la enfermedad</t>
  </si>
  <si>
    <t>2100-05</t>
  </si>
  <si>
    <t>Número de Estrategias de información en salud</t>
  </si>
  <si>
    <t>Número de estrategias de información en salud realizadas</t>
  </si>
  <si>
    <t>C-1905-0300-11-20201B2-1905052-02</t>
  </si>
  <si>
    <t>Se emitió Boletin de Sarampión, fiebre amarilla      
   Piezas comunicativas de fiebre amarilla y plan de crisis.</t>
  </si>
  <si>
    <t>Para el trimestre no se programaron metas física ni fienanciera, pero se registran acciones realizadas.</t>
  </si>
  <si>
    <t xml:space="preserve">Se desarrollo el plan de medio definido con el trabajo articulado entre el equipo técnico del PAI y el equipo de comunicaciones de la dirección de P y P y de comunicaciones de MSPS
Diseño, producción y difusión de 5 campañas de comunicación: Fiebre amarilla, Sarampión, COVID-19, SVA, Influenza, Pico enfermedad respiratoria
Se continua con la implementación del Proyecto Ampliación de la Red de vacunación Segura en la región de las Américas
Construcción y gestión para la difusión de comunicado de prensa para la promoción de la vacunación frente a la circulación de virus respiratorios como Influenza y COVID    </t>
  </si>
  <si>
    <t>La meta no se programó para el trimestre en seguimiento</t>
  </si>
  <si>
    <t xml:space="preserve">Construcción e implementación campañas de comunicaciones en el marco del lanzamiento del Plan de Intensificación de la vacunación en Colombia - Dia central 27 de Julio, Dia central 24 de agosto, Dia central 28 de septiembre:
*Diseño de piezas comunicativas digitales, con enfoque de curso de vida e inclusion de todos los biologicos disponibles. *Estrategia de sinergia en el nivel territorial. *Construccion de boletines de prensa para cada evento central. *Monitoreo de redes y acompañamiento a los territorios. </t>
  </si>
  <si>
    <t>La dirección de p y p no programó metas para el trimestre, sin embargo, realiza un avance descriptivo de acciones realizadas</t>
  </si>
  <si>
    <t>Estrategias de información</t>
  </si>
  <si>
    <t xml:space="preserve">Implementación de Proyecto de Ampliación de la Red de Seguridad en Vacunas VSN en la región de las Américas, con el fin de recibir la membresía VSN para el sitio web Minsalud Vacunación. Construcción y difusión de piezas comunicativas para la promoción para las jornadas nacional de vacunación. Se realizo un posicionamiento del PAI en redes sociales FB, IG, X en el nivel nacional y local. Videos de capacitación para los equipos de básicos
</t>
  </si>
  <si>
    <t xml:space="preserve">De acuerdo a la infromación suministrada por la dependencia se evidencia un avance fisico de 100% y un avace financiero total del 0.0%,  debido a a la disponibilidad de PAC dispuesta por MinHacienda para realizar los pagos en lavigencia </t>
  </si>
  <si>
    <t xml:space="preserve">Realizar la gestión del programa ampliado de inmunizaciones PAI </t>
  </si>
  <si>
    <t>2100-06</t>
  </si>
  <si>
    <t>Cobertura de Pentavalente 3</t>
  </si>
  <si>
    <t>No. De niños vacunados con Pent 3/ meta programática niños &lt; de un año</t>
  </si>
  <si>
    <t xml:space="preserve">Cobertura </t>
  </si>
  <si>
    <t>C-1905-0300-11-20201B2-1905027-02</t>
  </si>
  <si>
    <t xml:space="preserve">Reporte mensual de coberturas de vacunación </t>
  </si>
  <si>
    <t xml:space="preserve">Reunión nacional socialización de lineamientos técnicos y operativos para la segunda jornada nacional de vacunación - 22ª semana de vacunación en las américas (SVA) y 13ª semana mundial de inmunización (SMI); lineamientos de fiebre amarilla, COVID-19, VPH niños vacunación de 9 a 14 años, Influenza y la gestión del PAI.
Se realizaron 6 asistencias técnicas presenciales y 18 virtuales  en las entidades territoriales para el fortalecimiento en los procesos del PAI en el marco del monitorio de las coberturas de vacunación y seguimiento a la situación del PAI en cada territorio 
La vacunación contra la COVID- consolidación y análisis de dosis aplicadas contra la COVID-19 en las 38 entidades territoriales. Actualmente se maneja la información acumulada para esquema completo el país alcanza una cobertura de 74,8%, 1er refuerzo 40,2% y 2do refuerzo 16,6%, en el mes de enero y febrero se aplicaron 193.314 dosis, el dato de marzo está en proceso de reporte y posterior consolidación.
Proyecto de resolución actualización de lineamientos contra la COVID-19 
Realización resolución asignación de vacunas contra la COVID-19:  Resolución 540 de 22 marzo 2024 y 161 de 31 de enero 2024
Alistamiento lanzamiento semana de vacunación de las Américas y segunda jornada nacional de vacunación en Guainía
</t>
  </si>
  <si>
    <t>La dirección de P y P cumplió el 100% de la meta física, sin embargo, la meta financiera tuvo una sobreejecución del 237,66% argumentan que hubo pago de contratos no programados, tal resultado requeire que se reprograme la programación de recursos de los trimestres siguientes.</t>
  </si>
  <si>
    <t xml:space="preserve"> Reporte mensual de coberturas de vacunación  </t>
  </si>
  <si>
    <t xml:space="preserve">Acompañamiento presencial y virtual a la segunda jornada nacional de vacunación y 22ª semana de vacunación de las Américas
 Asistencia técnica y fortalecimiento de capacidades en los departamentos de Arauca, cesar, choco, sucre,  Vaupés, Magdalena, Santa marta, Casanare en el marco de las necesidades identificadas, para la gestión del PAI, algunos temas tratados (Gestión de dosis COVID, Gestión de dosis Neumo coco decavalente, Gestión de alistamiento de SVA, Gestión de inventarios, Gestión PAIWEB, Acompañamiento a los comité) 
Acompañamiento y seguimiento a la vacunación de hepatitis B en poblaciones priorizadas en las 38 ET 
</t>
  </si>
  <si>
    <t>La Dirección de promoción y prevención registra cumplimiento de la meta física  del 100% y cumplimiento de la meta financiera del 82,61%. Propone mejorar la gestión de la programación de los pagos para lo cual se sugiere realizar una reprogramación para los 2 trimestres restantes</t>
  </si>
  <si>
    <t xml:space="preserve">Socialización de lineamientos técnicos y operativos para la tercera jornada nacional de vacunación Lineamientos de fiebre amarilla, Alcance a lineamiento de VPH
Se realizaron 18 asistencias técnicas presenciales y en las demás ET virtuales para el fortalecimiento en los pro-cesos del PAI en el marco del monitorio de las coberturas de vacunación y seguimiento a la situación del PAI en cada territorio, Participación en los Lineamiento de vacunación de la jornada de búsqueda de susceptibles de Fiebre amarilla
Análisis de dosis aplicadas contra la COVID-19 en las 38 entidades territoriales. Actualmente se maneja la infor-mación acumulada para esquema completo para el periodo a agosto debería estar alcanzando una cobertura de 63,3%, para los biológicos trazadores encontrándose en BCG 52,9%, pentavalente de un año 57,2%, SRP de un año 58,7%, SRP 18 meses 54,8%, Pentavalente al año 55,4%, DPT 5 años 56,3%
Entrega informe de Campaña de Sarampión Colombia 2021-2022
Se finalizó el estudio de necesidad de introducción y viabilidad del esquema de financiación de la vacuna hexava-lente en niños prematuros y nacidos a término con BPN y el estudio de necesidad de introducción y viabilidad del esquema de financiación de la vacuna conjugada meningococo ACWY en niños prematuros y nacidos a término con BPN. </t>
  </si>
  <si>
    <t xml:space="preserve">La Dirección de p y p registra el cumplimiento de la meta física en un 100% y la financiera en un 87,05% </t>
  </si>
  <si>
    <t xml:space="preserve"> Seguimiento a los lineamientos técnicos y operativos de intensificación de vacunación, lineamientos de fiebre amarilla y alcance a lineamiento de VPH. Se realizaron asistencias técnicas presenciales y virtuales en las ET para el fortalecimiento en los procesos del PAI en el marco del monitorio de las coberturas de vacunación y seguimiento a la situación del PAI en cada territorio. Seguimiento a lineamiento de equipos básicos para la inclusión de vacunación y a la circular 017/2024. Informe de la Situación epidemiológica de las hepatitis Virales en Colombia 2019-2023. Seguimiento a los lineamientos de vacunación de la jornada de búsqueda de susceptibles de Fiebre amarilla. Ajuste a meta programatica menor de 1 año, de 1 año y 5 años.
</t>
  </si>
  <si>
    <t xml:space="preserve">De acuerdo a la infromación suministrada por la dependencia se evidencia un avance fisico de 100% y un avace financiero total del 46.32%,  debido a a la disponibilidad de PAC dispuesta por MinHacienda para realizar los pagos en lavigencia </t>
  </si>
  <si>
    <t>Realizar la adquisición, almacenamiento y distribución  oportuna de los biológicos e insumos del  Programa Ampliado  de Inmunizaciones  a las 37 entidades territoriales, de acuerdo con las necesidades y coberturas establecidas</t>
  </si>
  <si>
    <t>2100-07</t>
  </si>
  <si>
    <t>No de Entidades Territoriales con biológicos entregados</t>
  </si>
  <si>
    <t>Número de Entidades Territoriales con biológicos entregados</t>
  </si>
  <si>
    <t>C-1905-0300-11-20201B2-1905029-02</t>
  </si>
  <si>
    <t xml:space="preserve">Reporte  de distribución de biológicos e insumos  a  las Entidades Territoriales  </t>
  </si>
  <si>
    <t xml:space="preserve">Se realizó comité de contratación para la aprobación de la compra de vacunas e insumos No 991 de 2024 con el Fondo Rotatorio (FR) de la OPS vigencia 2024, con su aprobación y un primer giro a la Organización Panamericana de la Salud por el 60% del total de la compra de  USD 70.081.176,40.
Se avanzo con la gestión contractual para la adición al contrato No. 1073 y No. 1074 de transporte y nacionalización de los biológicos. De igual forma,  la nueva licitación fue aprobada en comité de contratación el día 21 de marzo del año en curso.
Se realizó la gestión en el envío oportuno de biológicos de las urgencias declaradas por las ET y aprobadas por la Coordinación Nacional del PAI. Aprobación de proformas de vacunas a OPS correspondientes a la proyección o vigencia 2024 con los recursos disponibles girados el 27/03/2024. Consolidación de Movimiento de biológicos del mes de febrero en el nuevo formato enviado a las ET para el análisis de las variables asociados a la metodología de asignación de vacuna a las ET. Se realiza asistencias técnicas a algunas ET en compañía y apoyo de la referente técnica por parte del MSPS en el tema de insumos y estimación de necesidades. </t>
  </si>
  <si>
    <t>La dirección de P y P registra el cumplimiento de la meta física y financiera en un 100%</t>
  </si>
  <si>
    <t xml:space="preserve"> Reporte  de distribución de biológicos e insumos  a  las Entidades Territoriales   </t>
  </si>
  <si>
    <t xml:space="preserve">Se continua con la reprogramación de los APOS hasta la segunda semana de junio de 2024, sin embargo, al no contar aun con los contratos de nacionalización, transporte y operado logístico, se realiza únicamente la recepción y almacenamiento de los APOS del Q1, Q2, Q3 y Q4 de la compra 2024 despachado por el Fondo Rotatorios (FR) de la OPS, quedando pendiente su nacionalización y disponibilidad para la distribución oportuna a las ET que así los requieran. Simultáneamente se realizan los oficios a OPS de aprobación de proformas o estimaciones de precio de los biológicos e insumos pendientes por llegar de acuerdo a la programación trimestral del PAHO173 de 2024. Se gestiona el juste en la presentación de la vacuna BCG vial por 20 dosis de la programación con la prestación de la misma vacuna vial por 10 dosis establecida en la compra 991 de 2024 para la adquisición de biológicos para la disponibilidad en los territorios.
</t>
  </si>
  <si>
    <t>La Dirección de promoción y prevención registra cumplimiento de la meta física  del 100% y cumplimiento de la meta financiera del 100,48%</t>
  </si>
  <si>
    <t>e gestiona el despacho de los biológicos que están retrasado por llegar por parte de la OPS, como lo es la vacuna contra la varicela, BCG x 10 dosis y la IGR para evitar desabastecimientos en el país.
Se solicita el adelanto al FR de la OPS de la vacuna contra el Sarampión y Rubeola (SR), BCG x 01 dosis, Varicela y Fiebre Amarilla por retraso en el despacho de las mismas con la excepción de la fiebre amarilla</t>
  </si>
  <si>
    <t>El mayor avance financiero corresponde a pagos rezagados de los contratos de nacionalizaión, transporte y operación logistica de la bodega de zona franca</t>
  </si>
  <si>
    <t>La Dirección de p y p registra el cumplimiento de la meta física en un 100% y la financiera en un 444,48%  que corresponden a pagos rezagados de trimestres anteriores</t>
  </si>
  <si>
    <t xml:space="preserve">Consolidación de las existencias de biológicos en insumos disponible en las ET. Consolidación de las existencias de biológicos en insumos disponible en almacén general de zona franca. Consolidación de las cantidades de biológicos e insumos en tránsito o pendientes por recibir por el Fondo Rotatorio de la OPS. Análisis de los factores de pérdidas para las biológicas multidosis. Verificación de los tiempos de producción de los biólogos a adquirir para su asignación por trimestre. Proyección y alcance a un stock de seguridad de 6 meses en el país.
</t>
  </si>
  <si>
    <t xml:space="preserve">De acuerdo a la infromación suministrada por la dependencia se evidencia un avance fisico de 400% y un avace financiero total del 61.17%,  debido a a la disponibilidad de PAC dispuesta por MinHacienda para realizar los pagos en lavigencia </t>
  </si>
  <si>
    <t>2.5. Promoción, prevención y atención en materia de salud mental y consumo de sustancias psicoactivas</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</si>
  <si>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</si>
  <si>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</si>
  <si>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</si>
  <si>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</si>
  <si>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C-1905-0300-11-20201B2-1905020-02</t>
  </si>
  <si>
    <t xml:space="preserve">Se avanzó en la creacion y validacion de metodologia de trabajo del eje 4 de la politica Nacional de Drogas, donde se ha logrado encuentro intersectorial en los aspectos innovadores de la politica, asi mismo la construcción de matriz de las acciones que se han venido desarrollando en vigencias anteriores, con el fin de discutir con los diferentes actores intersectoriales las acciones que se pueden seguir desarrollando. 
</t>
  </si>
  <si>
    <t>No se programó meta física, la financiera presenta una sobreejecución del 260,72%, por tal razón se requiere reprogramar los recursos de los siguientes trimestres</t>
  </si>
  <si>
    <t>Se adelantaron mesas intersectoriales e interministeriales para la construccion de herramientas para la prevención de consumo de alcohol, promoción de la convivencia escolar prevención del consumo de SPA, asi mismo se ha llevado a cabo asistencia territorial para la implementación del eje 4 de la politica de salud pública y consumo de SPA
Se realizaron asistencias técnicas a las entidadades beneficiarias de los recursos de FRISCO que se encuentran implementando los proyectos CAMAD vigencia 2023, con el fin de atender y orientar las acciones necesarias para la prevención, atención y reducción de riesgos y daños de consumo de SPA</t>
  </si>
  <si>
    <t>La Dirección de promoción y prevención no programó meta física física para el 2do trimestre, el  cumplimiento de la meta financiera del 83,09%. Propone mejorar la gestión de la programación de los pagos para lo cual se sugiere realizar una reprogramación para los 2 trimestres restantes</t>
  </si>
  <si>
    <t xml:space="preserve">Se avanzó en la formulación del plan de acción del eje 4 de la política de drogas.
Se terminaron los módulos de.fundamentacion del programa UPC, liderado por Colombo plan, embajada de Estados Unidos, ministerio de salud y ministerio de justicia
Jóvenes en paz ficha de car y finalización de lineamientos y perfiles para equipo de salud para jóvenes con socialización a entidades territoriales Camad ficha de aval carisma, subred centro Oriente y Assbasalud.
Se avanzó en la acciones del plan de convivencia escolar en relación con zoes, zous y dispositivos comunitarios en articulación con minjusticia y educación, bajo un convenio con naciones unidas </t>
  </si>
  <si>
    <t>El menor avance financiero corresponde a la no disponibilidad del PAC para realizar giro de recursos</t>
  </si>
  <si>
    <t>Para el trimestre en seguimiento no se programó meta física, mientras que la meta financiera se programó y se logró en un 53,40% por no haber tenido disponibilidad de recursos en el PAC</t>
  </si>
  <si>
    <t>Documento de la implementación de la política de salud mental y prevención y atención del consumo de sustancias psicoactivas</t>
  </si>
  <si>
    <t>Se realizó seguimiento técnico a la ejecución de las transferencias nacionales para la Estrategia CAMAD del año 2023, beneficiando a 96.055 personas, incluyendo 29.000 NNA, en 16 municipios cocaleros y 8 de altas prevalencias de consumo, con una inversión de $17.156.618.798. Para 2024, se proyectó beneficiar a 50.078 personas en 23 municipios cocaleros, 6 RRD y 6 en el Sistema Penal Adolescente, con una inversión de más de $19.067 millones. o	En el marco de la política nacional de drogas 2023-2033, se implementarán estrategias intersectoriales para abordar las necesidades del territorio, con un 80% de avance en el Plan de Acción del Eje 4.</t>
  </si>
  <si>
    <t xml:space="preserve">De acuerdo a la infromación suministrada por la dependencia se evidencia un avance fisico de 100% y un avace financiero total del 50.91%,  debido a a la disponibilidad de PAC dispuesta por MinHacienda para realizar los pagos en la vigencia </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</si>
  <si>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</si>
  <si>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</si>
  <si>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</si>
  <si>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</si>
  <si>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C-1905-0300-11-20201B2-1905021-02</t>
  </si>
  <si>
    <t>Se avanzó con la solicitud del CDP para la actualización de la Política Nacional de Sexualidad, Derechos Sexuales y Derechos Reproductivos – PNDSDR</t>
  </si>
  <si>
    <t>La dirección de P y P no programó meta física, la financiera se cumple en un 100%</t>
  </si>
  <si>
    <t>Se avanzo en la gestión contractual para un convenio de cooperación internacional para actualizar la Política Nacional de Sexualidad, Derechos Sexuales y Derechos Reproductivos – PNDSDR
Avance de la Resolución que adopta las orientaciones técnicas para productos de salud mestrual para personas privadas de la libertad.
Avacne de la Resolución para unificar directrices de Eutanasia</t>
  </si>
  <si>
    <t>La Dirección de promoción y prevención registra cumplimiento de la meta física  del 100% y cumplimiento de la meta financiera del 72,55%. Propone mejorar la gestión de la programación de los pagos para lo cual se sugiere realizar una reprogramación para los 2 trimestres restantes</t>
  </si>
  <si>
    <t>Se avanzó en la carta de entendimiento con el UNFPA ( aún por suscribir de forma definitiva) para la actialización de la política de derechos sexuales y derechos reproductivos. Se adelanta documento borrador para discusiones propias de la redacción de la política.</t>
  </si>
  <si>
    <t>Para el trimestre en seguimiento no se programó meta física, mientras que la meta financiera se programó y se logró en un 53,21% por no haber tenido disponibilidad de recursos en el PAC</t>
  </si>
  <si>
    <t>Redacción y aprestamiento inicial para la actualización de la política de sexualidad, derechos sexuales y reproductivos, mediante consulta inicial con la comisión intersectorial para la promoción y garantía de los derechos sexuales y reproductivos. Suscripción de carta de intención con el Fondo de Población de las Naciones Unidas para la actualización de la política. Atención a población migrante viviendo con VIH, mediante la coordinación con cooperantes internacionales. Campañas de comunicación en autotest y Profilaxis Pre Exposición. Mediante una combinación de intervenciones biomédicas, comportamentales y estructurales, diseñadas con el propósito de satisfacer las necesidades de prevención de la infección por el VIH de personas y comunidades específicas, con la meta de disminuir el número de nuevas infecciones por VIH en las poblaciones en riesgo.</t>
  </si>
  <si>
    <t xml:space="preserve">De acuerdo a la infromación suministrada por la dependencia se evidencia un avance fisico de 100% y un avace financiero total del 46.60%,  debido a a la disponibilidad de PAC dispuesta por MinHacienda para realizar los pagos en la vigencia </t>
  </si>
  <si>
    <t>Realizar acciones de promoción de la convivencia y gestión del riesgo de la salud mental</t>
  </si>
  <si>
    <t>2100-10</t>
  </si>
  <si>
    <t>Documento técnico de actualización de la salud mental</t>
  </si>
  <si>
    <t>C-1905-0300-11-20201B2-1905022-02</t>
  </si>
  <si>
    <t>Actualización del directorio de las líneas territoriales de teleorientación en salud mental, reuniones técnicas con OTICc para la entrega de la base de datos de la lnto. Proceso de inducción en la estrategia nacional para la prevención de la conducta suicida en Colombia, construcción del plan de implementación de la estrategia y análisis de las tasa de mortalidad por suicidio y casos de intento suicida para priorización de territorios.</t>
  </si>
  <si>
    <t>La dirección de P y P no programó meta física, la financiera se cumple en un 186% por lo cual es necesario realizar la reprogramación de recursos.</t>
  </si>
  <si>
    <t xml:space="preserve">En coordinación con la Comisión Nacional de Mujeres Indígenas – CNMI, se realizó la construcción técnica de los elementos que consituyen la propuesta para los convenios a celebrarse con los pueblos indígenas y comunidades negras  en el marco del cumplimiento de los acuerdos producto de la consulta previa del PND 2022 – 2026.  Dichos elementos recogen lo trabajado con la Subcomisión de Salud y vigencias anteriores sobre los siguientes aspectos fundamentales: Prevención de consumo de SPA, Conducta Suicida, entre otros.
Formación a 15 gestores (profesionales especialistas en psicología clínica y psiquiatría) de MHGAP en el departamento de Sucre. 
Avances en la actualización de la actualización de los Lineamientos Nacionales para implementación de Dispositivos Comunitarios. 
Orientación técnica a través de la línea de teleorientación en salud mental.
Se avanza en la consolidación del Documento de la Política Nacional de Salud Mental que sera discutido en los talleres regionales. </t>
  </si>
  <si>
    <t>El mayor avance financiero corresponde a la presentación de cuentas rezagadas en el primer trimestre de los contratos de prestación de servicios profesionales</t>
  </si>
  <si>
    <t>La Dirección de promoción y prevención no programó meta física física para el 2do trimestre, sin embargo, registra acciones realizadas, el  cumplimiento de la meta financiera del 132,61% por pagos rezagados del trimestre anterior. Propone mejorar la gestión de la programación de los pagos para lo cual se sugiere realizar una reprogramación para los 2 trimestres restantes</t>
  </si>
  <si>
    <t>Se avanzó en la actualización de la Política Nacional de Salud Mental (PNSM) con un enfoque transectorial y a largo plazo. La actualización mantiene los ejes originales e incorpora nuevos elementos según lo dispuesto en el artículo 166 de la Ley 2294 sustentado en enfoques de derechos humanos, diferencial, curso de vida, género y diversidad, étnico-racial, territorial, discapacidad, psicosocial y ambiental.
Se ha establecido una cadena de valor pública para guiar acciones sectoriales, intersectoriales, sociales y comunitarias, garantizando el derecho integral a la salud mental. Se han realizado diferentes encuentros de participación (nacionales y regionales) para la socialización de la propuesta de actualización de la Política Nacional de Salud. Se recibieron balances, insumos, necesidades y propuestas de los actores intersectoriales, instituciones, gremiales, sociales etc., en los encuentros de participación realizados en Bogotá y a nivel Nacional, Sesiones Consejo Nacional de Salud Mental y otros encuentros con grupos de interés). En total contamos con la participación de 1.400 actores estratégicos en los encuentros de las regiones: Pacífico (Cali), Amazonia (Florencia) Andina, (Manizales) Caribe (Santa Marta), Orinoquia (Villavicencio) y Centro (Tunja).</t>
  </si>
  <si>
    <t>El mayor avance financiero corresponde a pagos rezagados de los contratos de prestación de servicios profesionales</t>
  </si>
  <si>
    <t>La Dirección de p y p no programó meta física para el trimestre, la financiera en un 142,45%  que corresponden a pagos rezagados de trimestres anteriores</t>
  </si>
  <si>
    <t xml:space="preserve">Se llevaron a cabo 38 espacios intersectoriales, intrainstitucionales y transectoriales, tanto para la recolección de insumos que contribuyeran a la actualización de la política nacional de salud mental como para la socialización de avances y acuerdos sobre la inclusión de temas esenciales en la propuesta. Como resultado de espacios de diálogo con 1624 participantes, 63 documentos con observaciones, 846 observaciones al documento técnico, 553 observaciones al marco operativo propuesto, para un total de 1399 observaciones
La propuesta de actualización  de la Política Nacional de Salud Mental incorpora la conformación de una Red Mixta Nacional y Territorial, como respuesta al mandato del artículo 166 del PND asi como Redes Integradas e integrales en salud mental territorial, Fortalecimiento de la Salud Mental en la Atención Primaria en Salud, Fortalecimiento del Talento Humano, Observatorio de Salud Mental (sistemas de información en salud mental para la toma de decisiones), Salud Mental y apoyo psicosocial en emergencias y desastres, Mitigación de la Conducta Suicida y Prevención de problemas en Salud Mental asociados a violencias, violaciones a derechos humanos y construcción de paz.
</t>
  </si>
  <si>
    <t xml:space="preserve">De acuerdo a la infromación suministrada por la dependencia se evidencia un avance fisico de 100% y un avace financiero total del 74.99%,  debido a a la disponibilidad de PAC dispuesta por MinHacienda para realizar los pagos en la vigencia </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</si>
  <si>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</si>
  <si>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</si>
  <si>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</si>
  <si>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Número de Informes de avance de desarrollo e implementación de documentos de política. </t>
  </si>
  <si>
    <t>C-1905-0300-11-20201B2-1905023-02</t>
  </si>
  <si>
    <t xml:space="preserve">Informe de gestión que de cuenta del desarrollo e implementación del documento de política. </t>
  </si>
  <si>
    <t xml:space="preserve"> Actualización del Tablero de control con vinculo a ODS y elementos de no transmisibles y salud mental. Participación en la estrategia DNP Juntos por el Territorio fase III, en Santander, Antioquia, Cundinamarca y Córdoba.
Se publicó en el RID del MSPS documento: “ Recomendaciones para el fortalecimiento de acciones promocionales de alimentación saludable en las enfermedades no transmisibles”.
https://www.minsalud.gov.co/sites/rid/Lists/BibliotecaDigital/RIDE/VS/PP/ENT/recomendaciones-alimentacion-saludable-ent-talento-humano-salud.pdf 
</t>
  </si>
  <si>
    <t>La dirección de P y P cumple con la meta física en un 100%, pero la meta financiera no había programado recursos y se registra un pago realizado por lo que es necesario reprogramar la distribución de recursos.</t>
  </si>
  <si>
    <t xml:space="preserve"> Informe de gestión que de cuenta del desarrollo e implementación del documento de política.  </t>
  </si>
  <si>
    <t>Abordaje de las enfermedades no transmisibles, la salud bucal, visual y auditiva y las enfermedades huérfanas raras
Lineamientos para la gestión de las enfermedades cardiovasculares y metabólicas
Lineamientos para la gestión de las alteraciones de la salud bucal
Guía de acceso a los servicios de salud para la población en reincorporación</t>
  </si>
  <si>
    <t>Lineamientos para la gestión de las enfermedades cardiovasculares y metabólicas
Lineamientos para la gestión de las alteraciones de la salud bucal
Acciones de gestión de la salud pública para la intervención de la población en reincorporación con enfermedades de alto costo</t>
  </si>
  <si>
    <t>La dirección de p y p registra un avance de la meta física del 100%, mientras que la meta financiera logró en un 67,68%  debido a que los contratistas no presentaron las cuentas de cobro</t>
  </si>
  <si>
    <t xml:space="preserve">Posicionamiento del cáncer como prioridad de salud pública: Se estructuró e inició la implementación del Plan de Choque para el cáncer, promoviendo su posicionamiento como una prioridad en salud pública a nivel nacional, departamental y distrital.
Tamización de cáncer de mama: Se establecieron metas intermedias para la tamización mamográfica en mujeres de 50 a 65 años y se implementó un programa piloto en Valle del Cauca y Atlántico. Además, se diseñó el programa de aseguramiento de calidad para mamografías y se entrenaron 256 profesionales en la detección temprana.
Detección temprana de cáncer de próstata: Se diseñaron e implementaron acciones para la detección temprana de cáncer de próstata en territorios priorizados, con capacitación a médicos.
Tamización y detección de cáncer de colon y recto: Se diseñó e implementó un programa de tamización para cáncer de colon y recto en el Eje Cafetero.
</t>
  </si>
  <si>
    <t xml:space="preserve">De acuerdo a la infromación suministrada por la dependencia se evidencia un avance fisico de 100% y un avace financiero total del 63.13%,  debido a a la disponibilidad de PAC dispuesta por MinHacienda para realizar los pagos en la vigencia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</si>
  <si>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</si>
  <si>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</si>
  <si>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</si>
  <si>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</si>
  <si>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C-1905-0300-11-20201B2-1905024-02</t>
  </si>
  <si>
    <t>Documento de abordaje</t>
  </si>
  <si>
    <t xml:space="preserve">Avance en la identificación de información disponible gestión del conocimiento de los componentes de seguridad química y plaguicidas y construcción proyecto prohibición bromuro de metilo. Informe gestión del mercurio a procuraduría, apoyo resolución observaciones reglamento técnico juguetes. </t>
  </si>
  <si>
    <t xml:space="preserve"> Documento de abordaje </t>
  </si>
  <si>
    <t>Formulación del documento de la Estrategia Integradora desde los componentes de la Salud Ambiental.</t>
  </si>
  <si>
    <t>La Dirección de promoción y prevención registra cumplimiento de la meta física  del 100% y cumplimiento de la meta financiera del 101,4%</t>
  </si>
  <si>
    <t>Se avanzó en el desarrollo del Sistema Unificado de Información de la Saliud Ambiental articulación con la OTIC especificamente en el componente de aire.
Desarrollo de mesas de trabajo de agua y saneamiento y aire y salud, para contextualizar sobre los avances en el SUISA y concertar la batería de indicadores en el marco de la Conasa.​
Avance en la caracterización de las fuentes de información del Sisaire y sivicap (50%) y SIRH (36,5%).​
Apoyo de cooperación de Bloomberg para la creación del SUISA 2022 - 2023 para la construcción tablero de salidas de información de calidad aire y salud, el cual se encuentra publicado en la página de SISPRO – SUISA.​
Revisión de las fichas de caracterización de entornos saludables y el FTP de IVC para su sistematización a través de una herramienta tecnológica​</t>
  </si>
  <si>
    <t>La dirección de p y p registra un avance de la meta física del 100%, mientras que la meta financiera logró en un 78,56%  debido a que los contratistas no presentaron las cuentas de cobro</t>
  </si>
  <si>
    <t xml:space="preserve">Ajustes Proyecto PISA y creación del SUISA, memoria justificativa y cuadro de observaciones. Lineamientos de aseguramiento sanitario entre ellos de Piscinas, espacios sectoriales para la implementación y prueba piloto con los pilotajes de Boyacá y Guaviare. Metodología de análisis de la información componentes para el desarrollo del Sistema Único de Información en Salud Ambiental SUISA de los componentes de salud ambiental, producción orientaciones relacionadas con las competencias del programa de zoonosis. Aportes al PPAM de accidente mayor.  Memorando de entendimiento eliminación plomo. Perfil Nacional de Asbesto para el Programa de eliminación - PNEERA en 2025. Vigilancia de la calidad del agua para consumo humano desde la mesa técnica de agua de la CONASA, reportes. </t>
  </si>
  <si>
    <t xml:space="preserve">De acuerdo a la infromación suministrada por la dependencia se evidencia un avance fisico de 100% y un avace financiero total del 25.92%,  debido a a la disponibilidad de PAC dispuesta por MinHacienda para realizar los pagos en la vigencia </t>
  </si>
  <si>
    <t>Realizar la implementación de intervenciones de promoción, prevención y control de las situaciones endemo-epidémicas</t>
  </si>
  <si>
    <t>2100-13</t>
  </si>
  <si>
    <t>Informe trimestral de avance de promoción, prevención y control de las situaciones endemo-epidémicas</t>
  </si>
  <si>
    <t>C-1905-0300-11-20201B2-1905043-02</t>
  </si>
  <si>
    <t>Asistencia técnica del plan de choque ante un brote de fiebre amarilla, leishmaniasis presentado en los territorios de: Mocoa, Villagarzon, Orito, San Miguel, Valle de Guamuez, La Hormiga, Puerto Asis - Putumayo.
Se avanzó en la construcción de la actualización de los lineamientos técnicos para la prevención y control de las enfermedades transmitidas por vectores - ETV</t>
  </si>
  <si>
    <t>La dirección de P y P registra el cumplimiento de la meta física en 100%, la meta financiera avanza el 109%</t>
  </si>
  <si>
    <t xml:space="preserve"> Informe trimestral de avance de promoción, prevención y control de las situaciones endemo-epidémicas </t>
  </si>
  <si>
    <t xml:space="preserve">Lineamientos técnicos para la operación del programa de prevención y control de las enfermedades transmitidas por vectores </t>
  </si>
  <si>
    <t>La Dirección de promoción y prevención registra cumplimiento de la meta física  del 100% y cumplimiento de la meta financiera del 79,61%. Propone mejorar la gestión de la programación de los pagos para lo cual se sugiere realizar una reprogramación para los 2 trimestres restantes</t>
  </si>
  <si>
    <t>Se realizaron reuniones con pares de Panamá, para fortalecer el proceso de atención en
malaria a los migrantes que transitan por el territorio nacional y se dirigen hacia
Centroamérica. Inicio de la construcción y actualización del plan estratégico para malaria
2024 – 2028, con el fin de articularlo con nuevo PDSP y con modelo predictivo y preventivo.
Acompañamiento a la Mesa Técnica convocada por la Oficina de Emergencias y Desastres
Gestión Territorial, para el seguimiento del Plan de Acción en Chocó, mediante la gestión
de pruebas rápidas para Dengue y Malaria y en el apoyo para el fortalecimiento de
capacidades a la entidad territorial.</t>
  </si>
  <si>
    <t>La dirección de p y p registra un avance de la meta física del 100%, mientras que la meta financiera logró en un 58,51%  debido a que los contratistas no presentaron las cuentas de cobro</t>
  </si>
  <si>
    <t xml:space="preserve">Asignación de $1.648.196.800 para la implementación de la estrategia ColVol en municipios priorizados de la estrategia IREM durante 2025 mediante Res. 2684 /2024
Ejecución de 575.753,84 dólares provenientes de la iniciativa Regional de eliminación de la malaria (IREM – Convenio Banco Interamericano de Desarrollo) para implementación de estrategia ColVol.
Elaboración de documentos específicos de eliminación en los 6 eventos de ETV y Zoonosis.
Elaboración lineamiento de Quimio-prevención para malaria. 
Actualización lineamiento tratamiento intralesional para leishmaniasis cutánea.
</t>
  </si>
  <si>
    <t xml:space="preserve">De acuerdo a la infromación suministrada por la dependencia se evidencia un avance fisico de 100% y un avace financiero total del 72.46%,  debido a a la disponibilidad de PAC dispuesta por MinHacienda para realizar los pagos en la vigencia </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</si>
  <si>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</si>
  <si>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</si>
  <si>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</si>
  <si>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</si>
  <si>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C-1905-0300-11-20201B2-1905026-02</t>
  </si>
  <si>
    <t xml:space="preserve">Informe trimestral consolidado del avance  nacional y territorial </t>
  </si>
  <si>
    <t>Se avanzó en la elaboración de las fichas técnicas de los eventos transmisibles (lepra, geohelmintiasis y pian) para el plan el plan nacional de choque de las enfermedades con potecial de eliminación y erradicación, identificando grupos, poblaciones en riesgo, carga y distribución  de enfermedad, entre otras</t>
  </si>
  <si>
    <t>La dirección de P y P registra el cumplimiento de la meta física en 100%, la meta financiera avanza el 116% por lo cual es necesario reprogramar recursos en los trimestres siguientes.</t>
  </si>
  <si>
    <t xml:space="preserve"> Informe trimestral consolidado del avance  nacional y territorial  </t>
  </si>
  <si>
    <t xml:space="preserve">Se lanzó el Plan Nacional para la Eliminación y Erradicación de las enfermedades transmisibles, en el marco de un evento nacional con particiación de la academia, las sociedades científicas y la OPS/OMS; este plan incluyó eventos como geohelmintiasis, tracoma, lepra, pian, oncocercosis (poseliminación). 
Se gestionó la información para el reporte mundial de tuberculosis, geohelmintiasis y de lepra.
Se avanzó en la elaboración del protocolo para la evaluación de la desparasitación en escuela centinela.
</t>
  </si>
  <si>
    <t>La Dirección de promoción y prevención registra cumplimiento de la meta física  del 100% y cumplimiento de la meta financiera del 82,04%. Propone mejorar la gestión de la programación de los pagos para lo cual se sugiere realizar una reprogramación para los 2 trimestres restantes</t>
  </si>
  <si>
    <t xml:space="preserve">Se elaboró material educativo sobre pian, orientado al personal de salud, para reconocimiento de signos y síntomas de la enfermedad, su diagnóstico diferencial y su correcta notificación con base en la Clasificación Internacional de Enfermedades (CIE 10/11).
•Desarrollo de la novena jornada quirúrgica de corrección de triquiasis tracomatosa en el departamento de Vaupés, con atención integral a 39 personas, entre ellas, 22 con diagnóstico nuevo o controles de triquiasis tracomatosa (12 nuevos, 10 de control), Consultas por medicina general a los asistentes a la jornada (39), consultas de primera vez por óculo-plástica: 39; procedimientos quirúrgicos en general 68, exámenes de laboratorio de promoción y prevención 343.
•Se introdujo por primera vez en el país, el procedimiento quirúrgico denominado TRABUT, para corrección quirúrgica de casos de triquiasis tracomatosa, previa capacitación a oftalmólogos subespecializados en cirugía plástica ocular, por parte de la Organización Panamericana de la Salud.
•Primera reunión de conformación el Comité Nacional de Prevención y Control de Infecciones Asociadas a la Atención en Salud-IAAS y Comité para la Optimización de Antimicrobianos-PROA, está en proceso de construcción el acto administrativo sobre su reglamentación de funcionamiento.
Se realiza publicación de los resultados del estudio de costos catastróficos que experimentan las personas afectadas por tuberculosis, con participación de la Red Investigación en Tuberculosis (Red TB Colombia) en el cual se estimaron los costos catastróficos de las personas afectadas por TB en un 51.7. 
•Se publica articulo relacionado con “Encuestas telefónicas para el estudio de costos catastróficos por tuberculosis en Colombia: una herramienta innovadora”, como ejemplo para la región de las Américas.
•Se realiza estudio de esquema de tratamiento corto 100% oral para tuberculosis MDR y RR con fármacos orales durante 6 a 9 meses, bajo el asesoramiento de la Organización Mundial de la Salud en fase final para resultados. </t>
  </si>
  <si>
    <t>La dirección de p y p registra un avance de la meta física del 100%, mientras que la meta financiera logró en un 79,38%  debido a que los contratistas no presentaron las cuentas de cobro</t>
  </si>
  <si>
    <t xml:space="preserve">Modificación del esquema de tratamiento para la tuberculosis farmacorresistente; aumento de un 10% en la quimioprofilaxis con rifampicina; implementación de nuevos equipos para pruebas moleculares en laboratorios.  Asistencia técnica a entidades territoriales y profesionales de salud; monitoreo de casos y seguimiento de inventarios de medicamentos.
Se desparasitó masivamente a 1.846.723 niños en Colombia, alcanzando una cobertura del 61.64% en la primera ronda y del 53.61% en la segunda ronda, en 2024 la información no está aún disponible pero la cifra se incrementó. Además, el 80,4% de los municipios con población en riesgo implementaron la estrategia de quimioterapia preventiva. Se redujo en un 6% el número de casos nuevos de lepra con discapacidad grado 2, pasando de 0,90 a 0,75 x 100.000 habitantes. </t>
  </si>
  <si>
    <t xml:space="preserve">De acuerdo a la infromación suministrada por la dependencia se evidencia un avance fisico de 100% y un avace financiero total del 41.31%,  debido a a la disponibilidad de PAC dispuesta por MinHacienda para realizar los pagos en la vigencia </t>
  </si>
  <si>
    <t>Formular, divulgar y hacer seguimiento a la implementación de los documentos  técnicos o normativos,  para la promoción, prevención y tratamiento  de la malnutrición en el marco del SGSSS</t>
  </si>
  <si>
    <t>2100-15</t>
  </si>
  <si>
    <t>C-1905-0300-11-20201B2-1905028-02</t>
  </si>
  <si>
    <t xml:space="preserve">En cordinacion con las  dirección territorial de salud del Vichada y choco se realizó reunión para analizar  asuntos críticos de incumplimiento por parte de las EAPBs en el seguimeinto y atencion de los niños con desnutricion aguda y se define realizar una reunión con el despacho del viceministro de Salud Pública y Prestación de serviciosy directivos de las EAPBS para definir plan de trabajo.
</t>
  </si>
  <si>
    <t>La dirección de P y P no programó meta física para el trimestre, sin embargo, registra avance de acciones realizadas, respecto a la meta financiera avanza el 642,7%, por lo cual es necesario reprogramar recursos en los trimestres siguientes.</t>
  </si>
  <si>
    <t>Seguimiento semanal comités de seguimiento nominal de casos de desnutrición en los departamentos de Risaralda, Valle del Cauca, Vichada, Buenaventura y Magdalena.
Estructuración de plan de choque inmediato en el departamento de la Guajira para garantizar el seguimiento a los niños reportados en SISPRO.
Definición de la ruta para la identificación, consolidación, validación y registro de los niños y niñas con riesgo de desnutrición y desnutrición aguda de la circular 412.
Documento para Proyecto PAISS, específicamente para la generación de capacidades en Desnutrición aguda moderada y severa.</t>
  </si>
  <si>
    <t>La Dirección de promoción y prevención registra cumplimiento de la meta física  del 100% y cumplimiento de la meta financiera del 98,24%</t>
  </si>
  <si>
    <t>Gestión y desarrollo de la sesión extraordinaria de la submesa de alimentación saludable y sostenible de la CIDHA para la planeación del evento de alimentación saludable.
Iniciio de construccion del manual de procedimientos para el adecuado funcionamiento de los Bancos de Leche Humana en Colombia.
Respuesta a las observaciones recibidas durante el proceso de consulta nacional de la modificación de la Resolución 148 de 2007 relacionada con atún en conserva, y se desarrollo el proyecto de norma modificatorio del Decreto 561 de 1984.
solicitud de publicación a la Dirección de Promoción y Prevención y su asesora jurídica del proyecto de Modificación del Decreto 616 de 2006 relacionada con leche para consumo humano
Desarrollo de las acciones tendientes al desarrollo del AIN expost  del acto administrativo relacionado con el etiquetado de alimentos con OGM
Revisión y elaboración de observaciones sobre los documentos del Subcomité CODEX de Nutrición y Alimentos para Regímenes Especiales: Principios generales para el establecimiento de VRN-N para personas de entre 6 y 36 meses de edad y Propuesta de VRN-N para personas de entre 6 y 36 meses de edad.</t>
  </si>
  <si>
    <t>La dirección de p y p registra un avance de la meta física del 100%, mientras que la meta financiera logró en un 39,69%  debido a que los contratistas no presentaron las cuentas de cobro</t>
  </si>
  <si>
    <t xml:space="preserve">Se implementó un Plan de desaceleración de la mortalidad por desnutrición aguda en niños menores de 5 años, con la colaboración de varias entidades como el Instituto Nacional de Salud (INS), la Superintendencia Nacional de Salud (SNS) y el Instituto Colombiano de Bienestar Familiar (ICBF). </t>
  </si>
  <si>
    <t xml:space="preserve">De acuerdo a la infromación suministrada por la dependencia se evidencia un avance fisico de 100% y un avace financiero total del 62.44,  debido a a la disponibilidad de PAC dispuesta por MinHacienda para realizar los pagos en la vigencia </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</si>
  <si>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</si>
  <si>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</si>
  <si>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</si>
  <si>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C-1905-0300-11-20201B2-1905031-02</t>
  </si>
  <si>
    <t>Informe trimestral consolidado del avance  nacional y territorial de modelos y estrategias para la promoción de modos, condiciones y estilos de vida saludable.</t>
  </si>
  <si>
    <t>Asistencia Técnica virtual para el fortalecimiento de capacidades en la planeación de los territorios e inclusión de CERSS en Plan de Desarrollo y Plan Territorial de Salud a 28 Departamentos con una asistencia de 760 personas.</t>
  </si>
  <si>
    <t>Se registra cumplimiento del 100% de la meta física y el 106% de la meta financiera</t>
  </si>
  <si>
    <t xml:space="preserve"> Informe trimestral consolidado del avance  nacional y territorial de modelos y estrategias para la promoción de modos, condiciones y estilos de vida saludable. </t>
  </si>
  <si>
    <t>Ajustes normativos al decreto para el programa nacional de fomento al uso de la bicicleta.
Avance de un 40% en la actualización de contenidos del Lineamiento Operativo publicado en 2018, relacionados con salud y promoción de la salud en entornos laborales formales.  
Se aplicó el procedimiento de evaluación integral de empaquetado y etiquetado de productos de tabaco y derivados a 61 referencias, se expidieron 3 actos administrativos de interés particular.
Se realizaron actividades de información y comunicación mediante  9 jornadas de desarrollo de capacidades con la participación de las Entodadaes territoriales y demás personas interesadas en los temas de control de tabaco, sucedáneos e imitadores, pertenecientes a los departamentos, distritos y municipios de Antioquia , Arauca,  Atlántico, Bolívar, Bogotá, Caldas, Caquetá, Casanare, Cesar, Chocó, Cundinamarca, Guainía, Guaviare, Huila, La Guajira, Magdalena, Meta, Nariño, Norte de Santander, Putumayo, Quindío, Risaralda, Santander, San Andres, Sucre, Tolima, Valle del Cauca, Vaupés, Vichada. En los cuales se logró impactar a 586 personas.</t>
  </si>
  <si>
    <t>La Dirección de promoción y prevención registra cumplimiento de la meta física  del 100% y cumplimiento de la meta financiera del 101,14%</t>
  </si>
  <si>
    <t>Se realizo informe con avance en acompañamiento técnico en la estrategia Ciudades, Entornos y Ruralidades Saludables y sostenibles CERSS y taller de entrenamiento sobre el uso y manejo del Tablero de Control en CERSS a ET. Proceso de desarrollo de capacidades a los actores claves, en relación al documento: “Recomendaciones para el fortalecimiento de acciones promocionales de alimentación saludable en las enfermedades no transmisibles” y promoción de actividad física y de consejería en actividad física y ejercicio, con participación de 190 personas.</t>
  </si>
  <si>
    <t>La dirección de p y p registra un avance de la meta física del 100%, mientras que la meta financiera logró en un 92,06% .</t>
  </si>
  <si>
    <t xml:space="preserve">Medidas para la protección contra sucedáneos del tabaco: Colombia adoptó estrictas medidas para proteger a los ciudadanos del consumo de sucedáneos e imitadores del tabaco, alineadas con el Convenio Marco de la OMS para el Control del Tabaco.
Iniciativa parlamentaria sobre cigarrillos electrónicos y vapeadores: El gobierno nacional impulsó una regulación basada en evidencia científica para prohibir la venta de estos productos a menores, su consumo en espacios libres de humo y aerosoles, y la publicidad, promoción y patrocinio de estos productos, con el objetivo de desincentivar su uso, especialmente en la población escolar.
Se llevaron a cabo 14 asistencias técnicas para entidades territoriales, profesionales de la salud de IPS y EAPB, enfocadas en la promoción de la actividad física y consejería en ejercicio, con un total de 661 participantes.
Se trabaja conjuntamente con los Ministerios de Deporte, Educación y Cultura en la CONIAF, coordinando actividades de promoción de la actividad física a nivel nacional.
Mesa de Coordinación Interinstitucional para la Movilidad Activa: Se contribuyó con aportes técnicos y jurídicos al decreto del Programa Nacional de Fomento al Uso de la Bicicleta, apoyó la organización de la Semana por la Movilidad y participó en el workshop de movilidad.
</t>
  </si>
  <si>
    <t xml:space="preserve">De acuerdo a la infromación suministrada por la dependencia se evidencia un avance fisico de 100% y un avace financiero total del 89.44%,  debido a a la disponibilidad de PAC dispuesta por MinHacienda para realizar los pagos en la vigencia </t>
  </si>
  <si>
    <t>Adquirir y distribuir medicamentos e insumos de interés en salud pública para la prevención y el control de riesgos y enfermedades</t>
  </si>
  <si>
    <t>2100-17</t>
  </si>
  <si>
    <t>No Entidades Territoriales con insumos y medicamentos de interés en salud pública</t>
  </si>
  <si>
    <t>Número de entidades territoriales a los que se les entrega insumos y medicamentos</t>
  </si>
  <si>
    <t xml:space="preserve">Reporte de distribución de insumos y medicamentos de interés en salud pública </t>
  </si>
  <si>
    <t xml:space="preserve">Gestión para la distribución de medicamentos antituberculosis, para IRA, Lepra y Tracoma, de acuerdo con el consumo territorial y la estimación de casos trimestrales.
Se realizaron las estimaciones para la compra de medicamentos para TB, lepra, tracoma, IRA de la vigencia 2024, y se solictó estudio de mercado a la Subdirección de Gestión de Operaciones. Se avanzó en la elaboración de los estudios previos para aquellos que no tienen registro sanitario y se adquieren a través del Fondo Estratégico de la OPS/OMS.
</t>
  </si>
  <si>
    <t>La dirección de P y P no registra avance en la meta física, describe la acciones realizadas para la compra de los medicamentos, no se programó meta financiera.</t>
  </si>
  <si>
    <t xml:space="preserve"> Reporte de distribución de insumos y medicamentos de interés en salud pública  </t>
  </si>
  <si>
    <t>Se realizó la Compra de medicamentos de interés en slaud pública, Contrato 1269-2024 OPS y la adquisición de vacuna antirrábica, Cto 1130-2024. Se continuo con la distribución de medicamentos a los 32 departamentos y 6 Distritos</t>
  </si>
  <si>
    <t>El avance financiero corresponde al no giro de la Contrato 1269-2024, por dificultades de PAC y se programo para el mes de julio</t>
  </si>
  <si>
    <t>La Dirección de promoción y prevención registra cumplimiento de la meta física  del 100% y cumplimiento de la meta financiera no se reporta. Propone mejorar la gestión de la programación de los pagos para lo cual se sugiere realizar una reprogramación para los 2 trimestres restantes</t>
  </si>
  <si>
    <t>Se realizó la recepción el 5/08/2024 de un total de 500.000 dosis de vacuna antirrábica para perros y gatos; el 16 de agosto 1.000.0000 de dosis y el 30 de septiembre y el 30 de septiembre de 1.000.000 de dosis para un total de 2.500.000 de dosis en total, avanzando en el cumplimiento del 40.32%</t>
  </si>
  <si>
    <t>El mayor avance financiero corresponde al giro rezagado de la compra 1269-2024 adquisición de medicamentos d einterés en salud pública q estaba programada una parte en el trimestre anterior</t>
  </si>
  <si>
    <t>La Dirección de p y p registra el cumplimiento de la meta física en un 100% y la financiera en un 285,71%  que corresponden a pagos rezagados de trimestres anteriores</t>
  </si>
  <si>
    <t xml:space="preserve">Se realizó la entrega total de insumos biológico antirrábico para perros y gatos adquiridos mediante el contrato interadministrativo 1130 de 2024 suscrito enyte la Empresa Colombiana de Productos Veterinarios S.A. – VECOL S.A. Entrega de medicamentso d einterés en slaud pública a las Entidades Territoriales. Se realizron los contratos 1834 y 1835 para adquirir pruebas de diagnóstico y pruebas rápidas para eventos endemoepidémicos </t>
  </si>
  <si>
    <t xml:space="preserve">De acuerdo a la infromación suministrada por la dependencia se evidencia un avance fisico de 300% y un avace financiero total del 42.47%,  debido a a la disponibilidad de PAC dispuesta por MinHacienda para realizar los pagos en la vigencia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</si>
  <si>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</si>
  <si>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</si>
  <si>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</si>
  <si>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</si>
  <si>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A-03-03-02-013
A-03-11-01-001
A-03-04-01-008
A-03-03-02-006
A-03-04-01-009
A-03-03-04-052</t>
  </si>
  <si>
    <t>Resoluciones de Transferencia</t>
  </si>
  <si>
    <t>Expedición de la Resolución No. 485 de 2024 de transferencias de recursos para acciones de prevención y control de la Enfermedade de Hansen.
Expedición de la Resolución No. 486 de 2024 de transferencias de recursos para campañas de prevención y control antituberculosis.
Avances en la elaboración de la resolución de aportes a campañas de prevención y control de las ETV.</t>
  </si>
  <si>
    <t>Demora en el reporte de las Entidades Territoriales de la información de la conformación d ela planta de personal actualizada para proyectar los recursos a transferiri del programa de prevención y control de la ETV</t>
  </si>
  <si>
    <t>La dirección de P y P registra el cumplimiento del 66,6% de la meta física, la meta financiera llega al 95% por lo cual es necesario realizar reprogramación en los trimestres siguientes.</t>
  </si>
  <si>
    <t>Se asignaron recursos a las Entidades Territoriales para la prevención y control de las ETV mediante la Resolución  888-2024 y se realizó el Cto 1269-2024 para el suministro de medicamentos de leishmaniasis y del programa de áreas marginadas.</t>
  </si>
  <si>
    <t>La Dirección de promoción y prevención registra cumplimiento de la meta física  del 100% y cumplimiento de la meta financiera del 69,98%. Propone mejorar la gestión de la programación de los pagos para lo cual se sugiere realizar una reprogramación para los 2 trimestres restantes</t>
  </si>
  <si>
    <t>Se esta en proceso de evaluación de proyectos presentados por las Entidades Territoriales interesadas en implementar acciones concretas para campañas de prevención de la violencia y promoción de la convivencia pacífica a nivel
nacional y territorial. Los cuales se financian con recursos del impuesto Social de Municiones y Explosivos</t>
  </si>
  <si>
    <t>La Dirección de p y p registra el cumplimiento de la meta física en un 100% y la financiera en un 434,32%  que corresponden a pagos rezagados de trimestres anteriores</t>
  </si>
  <si>
    <t>Se reporta la Resolución 888-2024 del programa de ETV y la 2230-2024 del programa de campañas de prevención de la violencia y promoción de la convivencia pacífica</t>
  </si>
  <si>
    <t xml:space="preserve">De acuerdo a la infromación suministrada por la dependencia se evidencia un avance fisico de 300% y un avace financiero total del 95.86%,   </t>
  </si>
  <si>
    <t>Dirección de Epidemiología y Demografía</t>
  </si>
  <si>
    <t>Planeación, Monitoreo y Evaluación de los Resultados de Salud Pública</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</si>
  <si>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</si>
  <si>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</si>
  <si>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</si>
  <si>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Número de Lineamientos Elaborados en el marco de la planeación, gestión del conocimiento y vigilancia en salud pública y seguridad sanitaria</t>
  </si>
  <si>
    <t>C-1905-0300-9-20201B1</t>
  </si>
  <si>
    <t>C-1905-0300-9-20201B1-1905055-02</t>
  </si>
  <si>
    <t>Elaborar los documentos para el fortalecimiento de los procesos de la planeación integral en salud pública</t>
  </si>
  <si>
    <t xml:space="preserve">Se publica resolución 100 de 2024
https://www.minsalud.gov.co/Normatividad_Nuevo/Resoluci%C3%B3n%20No%20100%20de%202024.pdf
</t>
  </si>
  <si>
    <t xml:space="preserve">No se logró el cumplimiento de la meta financiera al 100% debido a las demoras en la contratación,  las cuales estaban programadas desde el mes de enero. estas se han realizando de manera gradual durante el primer trimestre afectando la ejecución financiera.
</t>
  </si>
  <si>
    <t>Se liberan los recursos para dar una nueva destinación de acuerdo a las necesidades de la Dirección.</t>
  </si>
  <si>
    <t>Teniendo en cuenta el cumplimiento de  las metas fisicas y el excedentes de recursos se recomienda mejorar los procesos de planeación.</t>
  </si>
  <si>
    <t xml:space="preserve"> Elaborar los documentos para el fortalecimiento de los procesos de la planeación integral en salud pública </t>
  </si>
  <si>
    <t>Se realizó la construcción del documento para la publicación de la Resolucion de CIE 11, sin embargo, se estima que esta se emita finalizando julio. En cuanto a la de RUAF esta ya fue radicada.
Informe mortalidad integrada (1 informe)</t>
  </si>
  <si>
    <t>No se logró el cumplimiento de la meta financiera al 100% esto obedece a que los recursos programados son los comprometidos y el avance financiero son los obligados por tal razón  siempre los recursos comprometidos son mayores a los obligados. La Dirección de Epidemiología y Demografía para este trimestre tiene la siguiente ejecución:  recursos comprometidos el 90% y obligados y pagados el 38%.</t>
  </si>
  <si>
    <t>Se realizara la gestìon para el contratisa realice oportunamente las cuentas de cobro y que estos recursos seran  obligados en el proximo trimestre .</t>
  </si>
  <si>
    <t>Se da cumplimiento a lo establecido como meta en lo que corresponde al avance fisico, de igual manera se justifica por parte de la dirección la variación generada frente al avance financiero.</t>
  </si>
  <si>
    <t xml:space="preserve">Se emitió la Resolución 1442 de 2024 y sigue pendiente pero en gestión el proyecto de resolución del sistema de estudios y encuestas poblacionales
</t>
  </si>
  <si>
    <t>Cargas de trabajo asignadas para otros procesos prioritarios
El avance finaciero mas del 100% obedece a que los pagos programados para el I y II trimestre se realizaron en este trimestre.</t>
  </si>
  <si>
    <t xml:space="preserve">Seguimiento al proceso de elaboración del proyecto de resolución estableciendo fechas de cumplimiento
</t>
  </si>
  <si>
    <t>Se debe proponer fecha de cumplimiento y mencionar el porque mo se cumple.</t>
  </si>
  <si>
    <t xml:space="preserve">"Se realiza la primera versión del Análisis de Situación de Salud de Colombia vigencia 20024 para revisión. Se elaboraron dos Análisis a profundidad se socializaron y publicaron en el RID:
Vida campesina y salud. Colombia. 2024.
Aproximación a los contextos territoriales del Conflicto Armado Interno y salud.  Colombia. 2005 y 2022."
</t>
  </si>
  <si>
    <t xml:space="preserve">Se dio cumplimiento al 100% de lo planeado por la dirección primcipalmente en lo fisico </t>
  </si>
  <si>
    <t>2.8. Conformar la red de gestión del conocimiento en salud</t>
  </si>
  <si>
    <t>Documento con el diseño metodológico</t>
  </si>
  <si>
    <t>2200-02</t>
  </si>
  <si>
    <t>Documento con el diseño metodológico elaborado</t>
  </si>
  <si>
    <t>Número de documentos con el diseño metodológico elaborado</t>
  </si>
  <si>
    <t>C-1905-0300-9-20201B1-1905037-02</t>
  </si>
  <si>
    <t>Adjudicación de las encuestas</t>
  </si>
  <si>
    <t>El reporte de la actividad para el primer trimestre de 2024 se estipula en cero (0) debido a que la proyección de la meta programada de igual forma es cero (0) según las actividades de la dependencia proyectadas para la vigencia.
Inicialmente se habían reportado nueve (9) productos, sin embargo estos son insumos para procesos precontractuales de otras encuestas y no productos finales. Los documentos reportados inicialmente son los siguientes:
1. Anexo técnico actualizado para estudio de mercado ENSM Fase I OK
2. Anexo técnico actualizado para estudio de mercado SABE Fase I
3. Estudio previo ENSM Fase I OK 
4. Estudio previo ENSIN Fase I OK 
5. Estudio previo SABE Fase I OK
6. ANEXO TECNICO Estudio previo ENSAB Fase I ; 
7.Se elabora,se  publica y se socializa documento metodológico de Análisis de Situación de Salud https://www.minsalud.gov.co/sites/rid/Lists/BibliotecaDigital/RIDE/VS/ED/PSP/guia-conceptual-construcion-asis-territorios.pdf
8.Se elabora,se  publica y se socializa documento metodologico de Análisis de las condiciones de salud de la población afiliadas a las EAPB.
https://www.minsalud.gov.co/sites/rid/Lists/BibliotecaDigital/RIDE/VS/ED/PSP/lineamiento-analisis-condiciones-salud-eapb.pdf 
9.Se elabora y se socializa Documento metodológico de Planeación territorial en salud.</t>
  </si>
  <si>
    <t>El cumplimiento de la meta anual para esta actividad se encuentra programada para el cuarto trimestre de 2024.</t>
  </si>
  <si>
    <t>Se continua con el avance de los insumos que permitan el cumplimiento de la meta en la presente vigencia.</t>
  </si>
  <si>
    <t>Se sugiere mejorar los procesos de planeación de ejecución de actividades y programación de recursos.</t>
  </si>
  <si>
    <t xml:space="preserve"> Adjudicación de las encuestas </t>
  </si>
  <si>
    <t>1. Documento metodológico de seguimiento y evaluación de PDSP y PTS
2. Documento metodológico para la gestión intersectorial.</t>
  </si>
  <si>
    <t>No se evidencia metas programadas para este corte. Se resalta que se realizó ajuste a lo reportado en el primer trimestre lo anterior de acuerdo a solicitud y justificación enviana por la dirección mediante memorando No. 2024120000077253 y su anexo.</t>
  </si>
  <si>
    <t xml:space="preserve">No se elaboró el diseño metodológico para el análisis de desigualdades (sentencia 035-Guachené)
</t>
  </si>
  <si>
    <t xml:space="preserve">Cargas de trabajo asignadas para otros procesos prioritarios
</t>
  </si>
  <si>
    <t xml:space="preserve">Asignación de tarea con seguimiento y fechas de cumplimiento
</t>
  </si>
  <si>
    <t>No se tenia programada actividades para este periodo</t>
  </si>
  <si>
    <t xml:space="preserve">"Para el cuarto trimestre el grupo de Gestión del conocimiento y fuentes de informacion continuó con la ejecución de la Encuestas en Fase I  que fueron adjudicadas en el III trimestre  de 2024 de la siguiente manera:
1. Encuesta  Nacional de Salud Mental ENSM  contrato 1250 de 2024  con la Empresa Proyectamos Analytica 
2. Encuesta Nacional de Salud Nutricional  ENSIN  contrato   1249 de 2024 Consorcio ENSIN.
3. Encuesta Nacional de Bienestar y Envejecimiento  SABE con la Empresa Analytica SAS "
</t>
  </si>
  <si>
    <t>No se cumplió la meta financiera  por el cierre de la vigencia fiscal se constituyo reservas presupuestal.</t>
  </si>
  <si>
    <t>No se cumplió la meta financiera porque aun falta de disponibilidad en el PAC.</t>
  </si>
  <si>
    <t>Se dio cumplimiento al 100% de lo planeado por la dirección primcipalmente en lo fisico, sin embargo por el PAC, se generan las reservas correspondientes, pendiente profundizar en meta financiera cuanto correspondio al PAC.</t>
  </si>
  <si>
    <t>Resultados análisis de información</t>
  </si>
  <si>
    <t>2200-03</t>
  </si>
  <si>
    <t>Documento con los resultados de análisis de información</t>
  </si>
  <si>
    <t xml:space="preserve"> Número de Documentos con los resultados de análisis de información</t>
  </si>
  <si>
    <t>Informes de análisis de resultado</t>
  </si>
  <si>
    <t>Se adjudicó la Encuesta Nacional de Demografía y Salud-ENDS a la Universidad de Antioquia en el mes de marzo por modalidad de contratación directa con el número de contrato N° 881 de 2024.</t>
  </si>
  <si>
    <t>La adjudicación de la Encuesta Nacional de Demografía y Salud-ENDS, se logró en el primer trimestre de 2024 debido a que desde el 2023 se habian gestionado procesos y documentos necesarios para su adjudicación como lo son el estudio de mercado y el estudio previo.
El avance financiero permanece en cero (0) debido a que el primer pago del contrato esta estipulado para el mes de abril de 2024.</t>
  </si>
  <si>
    <t>Estos recursos serán utilizados  en los proximos meses de acuerdo a las necesidades de la Dirección.</t>
  </si>
  <si>
    <t xml:space="preserve"> Informes de análisis de resultado </t>
  </si>
  <si>
    <t>Se cuenta con los informes de supervisión de la ENDS y las actas de comités de supervisión y técnicos.
II trimestre - Injusticias socio-ambientales y salud. Colombia. 2010 -2012.</t>
  </si>
  <si>
    <t>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t>
  </si>
  <si>
    <t xml:space="preserve">Encuesta Nacional de Demografía y Salud: Se llevaron a cabo 5 comités técnicos y 3 comités de supervisión con el fin de hacer seguimiento al avance de recolección de la encuesta.
"2 informes de Análisis a profundidad socializados y publicados en el RID::
Modos de vida e inequidades en salud percibida. Una mirada a partir de la ENCV Colombia 2022.
Injusticias socio-ambientales y salud. Colombia. 2010 -2012"
</t>
  </si>
  <si>
    <t>El bajo porcentage financiero obedece a los retrasos en la adjudicaciòn de los contratos,  adicional a lo anterior los pagos estan sujetos al avance y entrega de los productos por parte del proveedor.</t>
  </si>
  <si>
    <t xml:space="preserve">Se realizaran todo la gestiòn correspondiente para que la entrega de productos , se haga en los tiempos estipulados por parte de cada uno de los proveedores. </t>
  </si>
  <si>
    <t>La justificación se debe profundizar en el aspecto financiero, siendo mas especificos, que falto, debido a que el incumplimiento corresponde a mas del 98%.
Frente al avance fisico, tambien se debe mencionar el porque se generaron dos, si corresponde a un incumplimiento de meta anterior o a un cumplimiento anticipado, dado que de acuerdo a lo justificado serían avances mas no productos terminados.</t>
  </si>
  <si>
    <t xml:space="preserve">Se continuó con la ejecución de la Encuesta Nacional de Demografía y salud -ENDS-    contrato N° 881 de 2024 Fases II y III.  De lo anterior se da cuenta  en las actas  de los comités de supervisión mensuales  sostenidos en el periodo evaluado
Se  continuo con la sentencia radicado 47-001- 31-21-001- 2023-000 39 -00 Pueblo Viejo Magdalena (Consejo comunitario comunidades negras Rincón Guapo Loverán), la diferencia se dio en el tercer trimestre. se realizo todo el esfuerzo para entregarlo en el segundo Trimestra a pesar de que no estuviera programada.
</t>
  </si>
  <si>
    <t>Se solicito ajuste Por la dirección de acuerdo a correo enviado por OAPES, sin embargo una vez revisados adicionaron  E y D justificación, profundizando el tema de las metas fisicas.</t>
  </si>
  <si>
    <t>Divulgación</t>
  </si>
  <si>
    <t>2200-04</t>
  </si>
  <si>
    <t>Divulgación y transferencia de la información en salud.</t>
  </si>
  <si>
    <t>Número de documentos con información en salud divulgados</t>
  </si>
  <si>
    <t>Alistamiento del 25% del total de los documentos en el RID actual para la migración. Se cumplio con el 88,50% del total 20568/23240</t>
  </si>
  <si>
    <t>Se da cumplimiento a la meta fisica establecida, se recomienda realizar de manera oportuna los ajustes descritos por la dirección</t>
  </si>
  <si>
    <t xml:space="preserve"> Número de documentos con información en salud divulgados </t>
  </si>
  <si>
    <t xml:space="preserve">Se llevó a cabo la Socialización de resultados del estudio epidemiológico mixto (sentencia 035-Guachené)
El Boletín IBS 2024 se encuentra en diagramación oficina de comunicaciones
El Manual de procedimiento para administración del RID en versión 2019 del SharePoint Server se encuentra en revision de Carlos Otalora
</t>
  </si>
  <si>
    <t>Se realizó el alistamiento del 75% del total de los documentos en el RID actual para la migración, así como del 50% del total de los documentos del RID migrados con metadatos.
"
98% de los Análisis de situación de Salud Departamentales y Distritales publicados en el RID.
76% de reporte de las EAPB en el micrositio ASIS"</t>
  </si>
  <si>
    <t xml:space="preserve">Se realizó el cargue de   la totalidad de solicitudes  recibidas para publicación durante este trimestre en el Repositorio Institucional digital RID. la diferencia se dio en el tercer trimestre. se realizo todo el esfuerzo para entregarlo en el segundo Trimestra a pesar de que no estuviera programada.
</t>
  </si>
  <si>
    <t xml:space="preserve">Desarrollar mecanismos de consulta a la medida, automatizados, prácticos y comprensibles </t>
  </si>
  <si>
    <t>2200-05</t>
  </si>
  <si>
    <t>procesos de consulta automatizados</t>
  </si>
  <si>
    <t>Número de procesos de consulta automatizados</t>
  </si>
  <si>
    <t>C-1905-0300-9-20201B1-1905051-02</t>
  </si>
  <si>
    <t>Mejora en la disposición de la información para asegurar que sea accesible, confiable y oportuna. Documentos elaborados</t>
  </si>
  <si>
    <t xml:space="preserve">El reporte de la actividad para el primer trimestre es uno (1) debido a que se construyó el documento para el desarrollo de la plataforma  que incluye la  definición de requerimientos, Diagrama entidad relación y Diccionario de Datos. 
Inicialmente se habían reportado tres (3) productos los cuales se describen a continuación, sin embargo, dos (2) de estos se encontraban en ajuste. a saber:
1. Desarrollo y socialización del aplicativo de  Analisis Cualitativo, el cual se encuentra en ajustes. 
http://ceopruebas.sispropreprod.gov.co/
2. Desarrollo y socialización de la infografía de ASIS, la  cuál se encuentra en ajuste de acuerdo las observaciones recibidas. 
3. Construcción del documento para el desarrollo de la plataforma  que incluye la  definición de requerimientos, Diagrama entidad relación y Diccionario de Datos. </t>
  </si>
  <si>
    <t xml:space="preserve"> Mejora en la disposición de la información para asegurar que sea accesible, confiable y oportuna. </t>
  </si>
  <si>
    <t>Se realizó desarrollo de Aplicativo para cargue ASIS y PTS con manuales de administración y uso.</t>
  </si>
  <si>
    <t>Mejora en la disposición de la información para asegurar que sea accesible, confiable y oportuna.</t>
  </si>
  <si>
    <t xml:space="preserve">Se entregaron 12 presentaciones de mortalidad materna como insumo para el plan de choque de mortalidad materna
</t>
  </si>
  <si>
    <t>El avance finaciero mas del 100% obedece a que los pagos programados para el I y II trimestre se realizaron en este trimestre.</t>
  </si>
  <si>
    <t>Se evidencia que apesar de generarse, unos avances financieros altos, estos se encuentran debidamente justificados y el promedio del año al corte, se encuentra de acuerdo a lo programado.</t>
  </si>
  <si>
    <t>Se dio cumplimiento al 100% de lo planeado por la dirección tanto fisico como financiero</t>
  </si>
  <si>
    <t xml:space="preserve">2.9. Estructurar el sistema de información interoperable que permita monitorear la situación territorial y nacional en salud, con estándares de calidad </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</si>
  <si>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</si>
  <si>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</si>
  <si>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</si>
  <si>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</si>
  <si>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C-1905-0300-9-20201B1-1905014-02</t>
  </si>
  <si>
    <t>Documentos Eeaborados en el marco de la planeación, gestión del conocimiento y vigilancia en salud pública y seguridad sanitaria</t>
  </si>
  <si>
    <t xml:space="preserve">El reporte de la actividad para el primer trimestre es cero (0) debido a los productos programados para el cumplimiento de la meta se desarrollarán en trimestre posteriores.
Inicialmente se reportaron dos (2) documentos, sin embargo se encuentran en ajustes. 
1.Se válida manual de Administración, Manual de usuario, identificando que el actual en este momento no requiere modificaciones. Se contruyo documento de Arquitectura de modulo PDSP 2022-2031 Plataforma CEO. 
2. Se construyo manual de usuario  de consulta para el componente cualitativo y cuantitativo del ASIS, se están realizando ajustes por las observaciones recibidas. </t>
  </si>
  <si>
    <t xml:space="preserve">No se logró el cumplimiento de la meta financiera al 100% debido a las demoras en la contratación,  las cuales estaban programadas desde el mes de enero. estas se han realizando de manera gradual durante el primer trimestre afectando la ejecución financiera .
</t>
  </si>
  <si>
    <t xml:space="preserve"> Documentos Eeaborados en el marco de la planeación, gestión del conocimiento y vigilancia en salud pública y seguridad sanitaria </t>
  </si>
  <si>
    <t>En los procesos de analisis de situación de salud se realizaron dos documentos:
1. I trimestre-Modos de vida e inequidades en salud percibida. Una mirada a partir de la ENCV Colombia 2022.
2. II trimestre - Injusticias socio-ambientales y salud. Colombia. 2010 -2012.</t>
  </si>
  <si>
    <t>se realizo todo el esfuerzo para entregarlo en el segundo Trimestra a pesar de que no estuviera programada.</t>
  </si>
  <si>
    <t>Actividad ejecutada en este trimestre a pesar que no se encontraba dentro de la planeación de este corte. Se resalta que se realizó ajuste a lo reportado en el primer trimestre lo anterior de acuerdo a solicitud y justificación enviana por la dirección mediante memorando No. 2024120000077253 y su anexo.</t>
  </si>
  <si>
    <t xml:space="preserve">"Se entregaron 12 seguimientos semanal sentencia T-302 
Se entregó 1 informe de caracterización familias Guajira de Plan de choque desnutrición (La Guajira) - (cada trimestre)
Se entregó 1 informe Mortalidad Integrada (trimestral)
Se entregó 1 informe de la sentencia T-302
Se entregaron 12 presentaciones de Datos a la mano"
</t>
  </si>
  <si>
    <t>Se debe mencionar el porque el avance financiero es superor al 100%
Debido al avance consolidado se debe revisar el avance total consolidado dado que se tienen mas del 100% de ejecucion</t>
  </si>
  <si>
    <t xml:space="preserve">Se genera el informe de seguimiento a la gestión realizada frente a la Planeación integral en salud para el segundo semestre de 2024. Y se realiza la solicitud de los avances frente a las metas de resultado del PDSP 2022-2031 para la vigencia 2024 a las areas del ministerio respopnsable de las mismas.la diferencia se dio en el tercer trimestre. La diferencia se dio en el segundo trimestre, se realizo todo el esfuerzo para entregarlo en el segundo Trimestra a pesar de que no estuviera programada.
</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</si>
  <si>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</si>
  <si>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</si>
  <si>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</si>
  <si>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</si>
  <si>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Número de Informes de seguimieto  y evaluación de los procesos en salud pública</t>
  </si>
  <si>
    <t>Durante el primer trimestre se realizaron los siguienttes documentos:
1.Informe de análisis de Infecciones de transmisión sexual ITS
2.Informe de análisis Tuberculosis</t>
  </si>
  <si>
    <t>Se da cumplimiento a la meta fisica establecida, se recomienda optiimizar los procesos de planeación de la dirección, basado en las diferentes etapas de los procesos contractuales.</t>
  </si>
  <si>
    <t xml:space="preserve"> Número de Informes de seguimieto  y evaluación de los procesos en salud pública </t>
  </si>
  <si>
    <t>1.Se construyó documento metodológico de seguimiento y evaluación de Plan Decenal de Salud Pública y Plan Territorial de Salud.
2.Se construyó documento metodológico para la gestión intersectorial.</t>
  </si>
  <si>
    <t xml:space="preserve">"Informe de gestión seguimiento a capacidades básicas del RSI
Informe de gestión seguimiento evaluación cap bas sanidad port.
Informe de gestión acciones comité sanidad portuaria
Evaluación de los planes de contingencia de los puntos de entrada, su revisión y actualización periódica.
Propuesta de modelo de gestión para los LSP en el área de vigilancia de eventos de interés en salud pública y en el área de vigilancia y control sanitario."
</t>
  </si>
  <si>
    <t>El reporte realizado por parte de la dirección permite ver el cumplimiento de lo planeado.</t>
  </si>
  <si>
    <t xml:space="preserve">Se elaboraron 3 informes de seguimiento a los procesos de planeación integral para la salud: Uno frente a la revisión y publicación de los Análisis de Situación de Salud, Uno de la revisión del Análisis de condiciones de Salud de la población afiliada y Uno de la gestión realizada frente al trabajo realizado desde la Comisión Intersectorial de Salud Pública.
</t>
  </si>
  <si>
    <t>2200-08</t>
  </si>
  <si>
    <t>Documentos técnicos divulgados</t>
  </si>
  <si>
    <t>Número de Lineamientos técnicos divulgados</t>
  </si>
  <si>
    <t>Número dedocumentos técnicos públicados</t>
  </si>
  <si>
    <t>El cumplimiento de la meta anual se encuentra programada para los trimestres posteriores.</t>
  </si>
  <si>
    <t xml:space="preserve"> Número dedocumentos técnicos públicados </t>
  </si>
  <si>
    <t>Se han realizado a 30 de junio 90 Boletines de monitoreo de medios del CNE</t>
  </si>
  <si>
    <t>No se logró el cumplimiento de la meta financiera al 100%, el contrato se legalizò el 23 de abril. y los pagos no se realizaron del trimestre</t>
  </si>
  <si>
    <t>Se realizara la gestìon para el contratisa realice oportunamente las cuentas de cobro.</t>
  </si>
  <si>
    <t xml:space="preserve">(92) Boletín de monitoreo de medios CNE
</t>
  </si>
  <si>
    <t>Se debe mencionar el porque el avance financiero es superor al 100%</t>
  </si>
  <si>
    <t xml:space="preserve">"Se enitieron tres documentos grupo de Gestión del conocimiento y fuentes de informacion  asi:
1. Se publicó en el micrositio del RUAF el documento de gestión territorial de las EEVV el dia 23 de octubre de 2024.
Link donde se encuentran las AT programdas de GGCFI por si las quieres consultar: https://minsaludcol-my.sharepoint.com/:x:/r/personal/amolina_minsalud_gov_co/_layouts/15/Doc.aspx?sourcedoc=%7BF4CFABF6-D1AF-45AD-A443-F1FEA3AF1305%7D&amp;file=SEGUIMIENTO%20GCFI%202024.xlsx&amp;fromShare=true&amp;action=default&amp;mobileredirect=true
2. METODOLOGÍA DE LA REVISIÓN DE LA CADENA CAUSAL EN EL CERTIFICADO DE DEFUNCIÓN  sciallizado via correo electronico con todas las entidades territoriales 
3. En el marco de la transición del CIE-10 a CIE-11: Herramientas para facilitar la adaptación de la ICD-API de la OMS en el software de las IPS de Colombia."
</t>
  </si>
  <si>
    <t>Brindar Asistencia Técnica a los actores del sistema de salud en planeación integral, vigilancia y gestión de información para la salud.</t>
  </si>
  <si>
    <t>2200-09</t>
  </si>
  <si>
    <t>Número de Asistencia técnica a los actores del sistema de salud</t>
  </si>
  <si>
    <t>Informe trimestral de asistencia técnica</t>
  </si>
  <si>
    <t>Se realizaron las siguietnes  asistencias tecnicas  por el grupo de gestion del conocimiento y fuentes de informacion 
Reunión virtual nacional de estadísticas vitales con asistencia de 85 personas; Se realizaron 50  asistencias técnicas entre presenciales y virtuales para la para la planeación integral terriotial en salud. 
Reunión de capacitación con la entidad territorial de Santa Marta
Participación en mesa de trabajo con tema de enmiendas en Bogotá.
Se realizo el apoyo a  la mesa técnica relacionada con el componente de identificación del problema y diagnóstico situacional para la resolución de rehabilitacion
Se realizo el apoyo a  las siguientes  mesas técnicas 
Indicadores Caracterizacion poblacional
Indicadores para la exposición de motivos de la reforma a la salud
Indicadores trazadores históricos
Indicadores de Sinergia
Indicadores del Plan Nacionald e Desarrollo
Se realizo el apoyo a  las siguientes  mesas técnicas 
Indicadores del Plan Nacional  de Desarrollo, se entregaron 6 indicadores con desagragacion Nacional, departamento para el periodo 2018 – 2023*; Al 31 de marzo se han realizado
1. (21) Asistencia Técnica Sanidad Portuaria (incluído el Comité Nacionalde Sanidad Portuaria que tuvo a 15 asistentes)
2. (4) Asistencia Técnica Red Nacional de Laboratorios</t>
  </si>
  <si>
    <t>Se realizaron asistencias tecnicas de manera virtual, lo cual impacta en la ejecución financiera debido a que esto conlleva a que no se soliciten recursos de viáticos y tiquetes.</t>
  </si>
  <si>
    <t>Estos recursos seran  utilizados  en los proximos meses de acuerdo a las necesidades de la Dirección.</t>
  </si>
  <si>
    <t xml:space="preserve"> Informe trimestral de asistencia técnica </t>
  </si>
  <si>
    <t>Se entrega informe de 118 asistencias técnicas realizadas por los tres grupos de la Direccion.</t>
  </si>
  <si>
    <t>Se realizaron visitas tecnicas virtuales y se realizaron varias cancelaciones de comsiones por oreden del ente territorial</t>
  </si>
  <si>
    <t xml:space="preserve">"Se realizaron 42 asistencias técnicas para el fortalecimiento del Sistema de Estadísticas Vitales (certificación de nacimientos y defunciones)
Se realizaron 32 asistencias técnicas para el fortalecimiento de las entidades territoriales en sanidad portuaria y la red nacional de laboratorios."
"
Se entrega informe de 22 asistencias técnicas realizadas por el grupo de planeación en salud pública."
</t>
  </si>
  <si>
    <t>Retraso en la elaboración de los reportes de las asistencias técnicas para RUAF. Retraso en los procesos que impactaron la implementación del nuevo portal del Ministerio para las asistencias del RID. Retraso en la emisión de la resolución 1442 de 2024 de CIE11.
El avance finaciero mas del 100% obedece a que los pagos programados para el I y II trimestre se realizaron en este trimestre.</t>
  </si>
  <si>
    <t>Seguimiento en la elaboración de reportes con fechas de cumplimiento.
Mejorar la comunicación con las ET para evitar la cancelación de las comisiones para que se realicen en la fecha programadas y no se vean afectados los pagos debido a la cancelaciones y modificaciones en el módulo de viáticos.</t>
  </si>
  <si>
    <t>Se evidencia que apesar de generarse, unos avances financieros altos, estos se encuentran debidamente justificados y el promedio del año al corte, se encuentra por debajo de la planeación realizada, se recomienda fortalecer acciones para dar cumplimiento.</t>
  </si>
  <si>
    <t xml:space="preserve">21 asistencias tecnnicas  tanto virtuales como presenciales  Amazonas, Putumayo, Arauca, Norte Santander, Atlántico, Barranquilla, Santander, Bogotá, Buenaventura, Valle del Cauca, Palmira, Guainía, Vichada, La Guajira, Magdalena, Nariño, Tumaco, Quindío, Risaralda, Cartagena, San Andrés, Sucre, Santa Marta, Antioquia y Rionegro. Se realizaron asistencias técnicas en diferentes temas.
Se realizan 61 asistencias técnicas en modalidad presencial y virtual a las entidades territoriales y las EAPB en el territorio nacional, sobre los procesos de planeación integral en salud.
</t>
  </si>
  <si>
    <t>Se dio cumplimiento al 91,63%  totalde lo planeado por la dirección primcipalmente en lo fisico, sin embargo por el PAC, se generan las reservas correspondientes, pendiente profundizar en meta financiera cuanto correspondio al PAC.</t>
  </si>
  <si>
    <t>Realizar acompañamiento técnico a los territorios en los procesos de análisis, vigilancia y planeación con enfoque diferencial.</t>
  </si>
  <si>
    <t>2200-10</t>
  </si>
  <si>
    <t>Eventos realizados en el marco de los procesos de la Planeación de la salud pública, Gestión del conocimiento y Vigilancia en salud pública</t>
  </si>
  <si>
    <t>Número de eventos realizados por los Grupos de la Dirección</t>
  </si>
  <si>
    <t xml:space="preserve">El reporte de la actividad para el primer trimestre es dos (2) debido a que se realizó el día 26 y 27 de Febrero la Reunión de socialización de orientaciones para la implementación del PDSP 2022-2031 y planeación territorial en salud e igualmente , se realizó el primer Comité Nacional de Sanidad Portuaria el 20 de marzo de 2024
https://www.minsalud.gov.co/sites/rid/Lists/BibliotecaDigital/RIDE/VS/ED/PSP/registro-evento-msps-feb2024.zip
Se supera la meta programada para el trimestre debido a que la gestión de los eventos mencionados fue de vital importancia para el desarollo de los procesos de la planeación, la vigilancia y la gestión del conocimiento en salud pública.
</t>
  </si>
  <si>
    <t>Se realizaron dos (2) eventos en el primer trimestre de 2024 de acuerdo con el desarollo de los procesos de la planeación, la vigilancia y la gestión del conocimiento en salud pública.</t>
  </si>
  <si>
    <t>Se continua con el avance de las acciones que permitan el cumplimiento de la meta anual en la presente vigencia.</t>
  </si>
  <si>
    <t>No se tenia programado ni meta ni recursos programados.</t>
  </si>
  <si>
    <t xml:space="preserve"> Número de eventos realizados por los Grupos de la Dirección </t>
  </si>
  <si>
    <t>Se realizó el segundo Comité Nacional de Sanidad Portuaria el 20 de junio de 2024
Se realizó la Reunion Nacional de Estadisticas</t>
  </si>
  <si>
    <t>No se tenia programado ni meta ni recursos.</t>
  </si>
  <si>
    <t xml:space="preserve">En el tercer trimestre se realizaron  los siguientes acompañamiento técnico a los territorios en los procesos de análisis, vigilancia y planeación con enfoque diferencia: 
1.	Realizar la Comisión Intersectorial de Salud Pública del año 2024 con el objeto de aprobar el plan de trabajo Intersectorial en agosto.
2.	Lanzamiento del documento de Análisis a profundidad Modo de vida e inequidades en la salud percibida en Colombia: una mirada a partir de la ENCV. 2022 e Injusticias socio-ambientales y salud  en septiembre.
3. Comité extraordinario de sanidad portuaria realziado el 23 de agosto de 2024
</t>
  </si>
  <si>
    <t xml:space="preserve">El avance financiero es 0, dado que el informe de supervisión lo firman las 7 dependencias que participan en el contrato por lo cual sean realizado observaciones por algunas dependencias y el contratista las subsana hasta l próxima semana para radicar el primer pago de julio.
</t>
  </si>
  <si>
    <t>Coordinar las revisión por parte de las dependencias que participan en el contrato de eventos para tramitar los pagos al proveedor con celeridad.</t>
  </si>
  <si>
    <t>Se deben fortalecer acciones que permitan dar cumplimiento a lo propuesto, debido a que la planeación descrita la dirección no la cumple.</t>
  </si>
  <si>
    <t xml:space="preserve">"En el cuarto trimestre se realizaron 12 eventos por valor de $ 285.520.737, discriminados a continuación:
En Octubre se realiazó el I Congreso Nacional de Sanidad Portuaria por valor de $ 57.160.387.
En Noviembre se realiazon los siguientes 6 eventos por valor de $ 170.859.875:
1) Primer Congreso de la Red Nacional de Laboratorios, fortalecimiento y mejoramiento continuo de la calidad y vigilancia por laboratorio.
2) Autoevaluación de capacidades básicas del Reglamento Sanitario Internacional 2024.
3) Mesa Plan Nacional de Salud Rural.
4) Mesa técnica de consulta para Encuesta Nacional de Salud Bucal - ENSAB.
5) XV Reunión Comisión Nacional Intersectorial para la Red Nacional de Laboratorios.
6) Apyopo Despacho Ministro.
En Diciembre se realiazon los siguientes 5 eventos por valor de $ 57.500.475:
1) Taller de emisión de certificados del Reglamento Sanitario Internacional.
2) Lanzamiento del documento de Analisis a profundidad Salud mental y conflicto armado en Colombia y Modos de vida y salud campesina.
3) Sesión de la Comisión Intersectorial de Salud Pública.
4) Comité Nacional de Sanidad Portuaria.
5) Lanzamiento del informe 16 : Retos en salud pública."
</t>
  </si>
  <si>
    <t xml:space="preserve">"La considerar es que la contratación del Operador logistico se da en el Tercer trimestre del año,
porque se tiene que concertar la participación con cada actores de cada tema por lo cual en el cuatro trimestre se realizan mas eventos."
</t>
  </si>
  <si>
    <t xml:space="preserve">Considerar es que la contratación del Operador logistico se de en el segundo trimestre del año, para planificar las fechas de los eventos a partir del Tercer trimestre del año. 
</t>
  </si>
  <si>
    <t>2.4. Redes integrales e integradas territoriales de atención en salud</t>
  </si>
  <si>
    <t>Dirección de Prestación de Servicios</t>
  </si>
  <si>
    <t>Definir y desarrollar actividades en el marco de la actualización del componente de habilitación del SOGC asociado a la prestación de servicios de salud</t>
  </si>
  <si>
    <t>2300-01</t>
  </si>
  <si>
    <t>Porcentaje de avance de los productos</t>
  </si>
  <si>
    <t>(Número de productos ejecutados/Número de productos programados)*100</t>
  </si>
  <si>
    <t>C-1906-0300-7-20201A4</t>
  </si>
  <si>
    <t>C-1906-0300-7-20201A4-1906039-02</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</si>
  <si>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</si>
  <si>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 xml:space="preserve">Para el primer triemstre se adelantaron las siguientes actividades:
•	Se realizó la validación del contenido de las fichas técnicas por servicios generadas por la aplicación tecnológica para realizar autoevaluación y recibir nominaciones para los ajustes de la norma frente al contenido de la Resolución 3100 de 2019. Avance del 23% de las fichas revisadas.
•	Se inicia la segunda fase del desarrollo de la plataforma tecnológica, consistente en disponer espacios de texto para recibir las nominaciones para ajustes de la norma.
•	Se adelanta la gestión con la OTIC para disponer la aplicación tecnológica en el Registro Especial de Prestadores de Servicios de Salud
- REPS, para acceso de todo el equipo de habilitación. 20% avance. Posteriormente, se iniciará con las Pruebas técnicas a la funcionalidad de la aplicación tecnológica.
•	Se recibieron observaciones de la Oficina de Calidad a la propuesta de Decreto para actualizar el SOGCS en el cual se incluye el SUH. Se realizó mesa de trabajo interna para analizar la pertinencia de las observaciones recibidas.
Se realizó una (1) asistencia técnica
</t>
  </si>
  <si>
    <t xml:space="preserve">1. Herramientas para mejorar el control de las acciones integrales. </t>
  </si>
  <si>
    <t>1, Definir las herramientas para mejorar el seguimiento de las actividades del Plan de Acción. 
2. Aprobar y puesta en mracha de las herramientas de seguimiento y control de actividades del proceso.</t>
  </si>
  <si>
    <t xml:space="preserve">Se solicita a la dirección para el segundo trimestrey siguientes mejora a la estrucutura de las actividades </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</si>
  <si>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</si>
  <si>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Con corte a Junio de 2024, Se adelantaron las siguientes actividades:
1. En la tercera  fase del desarrollo de la plataforma tecnológica, se incluyó la interacción del usuario final con la plataforma para remitir solicitudes de modificación, exclusión e inclusión de ajustes a la norma; se ajustó a nivel de estructura del aplicativo, se realizó reingeniería con el fin de mejorar la seguridad del aplicativo y evitar fugas de datos y se optimizó el código con base en el modelo vista controlador.
2. En el mes de junio se continúa la gestión con la OTIC para disponer la aplicación tecnológica en el Registro Especial de Prestadores de Servicios de Salud - REPS, para acceso del equipo de habilitación a realizar las pruebas de funcionamiento.
3. El 18 de junio se realizó reunión con el Instituto Nacional de Salud para analizar la solicitud de ajuste del criterio 9 del estándar de talento humano aplicable a todos los servicios, en la cual se acordó el ajuste del criterio que fue incluido en el proyecto de resolución por la cual “Por la cual se modifica los artículos 2,5,7,11, 19 y 20 de la Resolución 3100 de 2019”.
4. Se actualizó el procedimiento PSS01V3, el cual fue entregado para trámite de revisión y aprobación por la Oficina de Planeación del Ministerio.
5. Se actualizó el procedimiento PSS02V1, el cual fue entregado para trámite de revisión y aprobación por la Oficina de Planeación del Ministerio.
6. Se desarrollo y presentó un nuevo procedimiento para otorgar aval a las Instituciones de Educación Superior que piden autorización para dictar el curso de verificadores del Sistema Único de Habilitación, el cual fue entregado para trámite de revisión y aprobación por la Oficina de Planeación del Ministerio.
7. Se recibieron, analizaron y consolidaron las propuestas de ajuste a la Resolución 3100 de 2019 producto de la consulta pública del proyecto de resolución “Por la cual se modifica los artículos 1,2,5,7,11,16, 19 y 20 de la Resolución 3100 de 2019”.
8. Se planeó el despliegue del procedimiento para la participación de las sociedades científicas y agremiaciones de profesionales de la salud, en las mesas técnicas de análisis de los ajustes que se propongan cuando se abra la plataforma tecnológica donde se deben registrar las nominaciones de inclusiones, exclusiones y modificaciones de los estándares de calidad regulados por la Resolución 3100 de 2019.
9. Se presentó proyecto de resolución para modificar la resolución 651 de 2018, "Por la cual se establecen las condiciones de habilitación de los centros de referencia de diagnóstico, tratamiento y farmacias para la atención integral de las enfermedades huérfanas, así como la conformación de la red y subredes de centros de referencia para su atención".
10. Se realizaron para e trimestre un total de 32  asistencias técnicas para esta linea.</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</si>
  <si>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20,43% en el segundo.
</t>
  </si>
  <si>
    <t>Mantener el seguimiento a las actividades del Plan de Acción para el tercer trimestre del año 2024, especialmente en los procedimientos asociados a esta actividad.</t>
  </si>
  <si>
    <t xml:space="preserve">De acuerdo a la informacion reportada por la dependencia se evidencia un avance fisico del 50% y un  avance financiero superior al esperado deido a probelmas administrativos . Se solicita a la dirección para el tercer trimestrey siguientes mejora a la estrucutura de las actividades asi con el avance en la progración de las metas fisicas y financieras </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</si>
  <si>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</si>
  <si>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Se adelantaron las siguientes actividades: 
1.	En el mes de Agosto la OTIC autorizó y dispuso un sitio virtual para al alojamiento de la aplicación SUH en el REPS a fin de iniciar las pruebas técnicas de funcionamiento. 
2.	En el mes de Septiembre la Subdirección de Prestación de servicios realizó pruebas al aplicativo desde el ambiente de preproduccion y realizó los ajustes necesarios para iniciar con las pruebas técnicas del contenido de la Resolución 3100 de 2019.
3.	3. Se programaron tres mesas internas de trabajo con las dependencias del Ministerio para analizar y revisar ajustes a los estándares de calidad de los servicios de salud. 1) con la DDTHS para revisar el estándar de TH 2) con la Dirección de Medicamentos y Tecnologías en Salud para desarrollar el componente de Dotación en el REPS. 3) Con El Ministerio de Minas y energía para definir competencias en la verificación del RETIE. 
4.	Se programó mesa de trabajo conjunta con la Dirección de Medicamentos y Tecnologías en Salud para reglamentar la operación de los gestores farmacéuticos. 
5.	Mediante Resolución 1495 de 2024, se crea el grupo de Gestión de la Calidad en Salud como estrategia para agilizar y organizar los procesos de calidad asociados con las funciones de la Subdirección de Prestación de Servicios en lo relacionado con la regulación y gestión del SOGCS. 
6.	Se realizaron 2 asistencias técnicas 
7.	En el mes de septiembre se recibieron observaciones de la OAPES respecto de la revisión y aprobación del procedimientos PSSP01V4. No se recibieron para el nuevo procedimiento PSSPxxV1. 
8.	Se realizaron tres (3) mesas internas de trabajo con el Ministerio de Minas y Energía para homologar términos reglamentados por los dos Ministerios en lo que respecta a la verificación del RETIE en Prestadores de Servicios de Salud. 
9.	Se realizaron cuatro (4) mesas de trabajo internas con la Dirección de Desarrollo del Talento Humano en Salud - DDTHS y ASSOSALUD, para revisar y ajustar el estándar de Talento Humano. 6. Se realizaron cuatro (4) mesas de trabajo conjunta con la Dirección de Medicamentos y Tecnologías en Salud, la Dirección Juridica, la Dirección de Costos y Tarifas del aseguramiento en Salud y la Dirección de Financiamiento sectorial para reglamentar la operación de los gestores farmacéuticos y los operadores logísticos de Tecnologías en Salud. 7. Se realizaron dos (2) mesas de trabajo conjunta con la Dirección de Medicamentos y Tecnologías en Salud, el INS y las Sociedad Colombiana de Trasplante de órganos y tejidos, para validar los ajustes en la norma de habilitación relacionados con los coordinadores operativos de trasplantes. 
propuesta de anexo para la reglamentación de redes integrales e integradas territoriales de salud.
Se desarrolló el documento técnico de la conformación y operación del nodo comunitario de red para integrar al manual de redes en el marco de la reglamentación de las redes integrales e integradas territoriales de salud.
Se elaboró documento técnico sobre las acciones del sector salud definidas en el Decreto 531 de 2024 sobre zonas de recuperación nutricional -ZRN.
Se revisó y ajustó plan de acción de la propuesta de CONPES de Cuidado con el liderazgo de Min Igualdad y áreas técnicas de Minsalud orientados por la Oficina de Planeación y delegados del Despacho del Ministro.
Se participo en trabajo técnico para la formación de formadores de promotores de salud de la subregión de Alta Guajira.</t>
  </si>
  <si>
    <t>Mantener el seguimiento de las actividades del Plan de accion para el cuarto trimestre de 2024, especialmente en los procedimientos asociados a esta actividad.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</si>
  <si>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</si>
  <si>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 xml:space="preserve">
Para esta actividas las Acciones mas representativa son:
1. En el mes de noviembre la Subdirección de Prestación de servicios continuo con las pruebas al contenido de las fichas técnicas de los servicios de salud, generadas por el aplicativo desde el ambiente de preproducción.
2. En el periodo, la Subdirección de Prestación de Servicios publicó por segunda vez en la página web del Ministerio el Proyecto de Resolución que modifica la Resolución 3100 de 2019, recibió 19 observaciones y realizó análisis de pertinencia a 12 de las 19, en lo relacionado con los trasplantes de órganos en conjunto con el INS y la DMTS.
3. En noviembre se realizó una segunda jornada de socialización con el Ministerio de Minas y Energía para presentar la estructura y alcance del SOGCS, particularmente de la Resolución 3100 de 2019 a fin de homologar conceptos entre los dos Ministerios en lo que respecta a la verificación del RETIE en Prestadores de Servicios de Salud.
4. En el periodo se realizaron cuatro (4) mesas de trabajo internas con la Dirección de Desarrollo del Talento Humano en Salud - DDTHS y ASSOSALUD, para revisar y ajustar el estándar de Talento Humano y determinar las variables del componente de Talento Humano en el REPS.
5. Se participo en dos (2) mesas de trabajo conjunta con la Dirección de Medicamentos y Tecnologías en Salud, la Dirección Jurídica, la Dirección de Costos y Tarifas del aseguramiento en Salud y la Dirección de Financiamiento sectorial para reglamentar la operación de los gestores farmacéuticos y los operadores logísticos de Tecnologías en Salud.
6. Se realizaron cuatro sesiones de trabajo conjunta con la Oficina de Tecnologías de Información y Comunicaciones - OTIC y la empresa BEXT SA para hacer pruebas al nuevo aplicativo REPS.
7. Se realizaron cuatro (4) reuniones técnicas de seguimiento a la gestión del grupo Gestión de la Calidad en Salud en las cuales se socializaron temas técnicos y homologaron conceptos relacionados con la implementación de la Resolución 3100 de 2019 y las asistencias técnicas a las ETS.
8. Se participa en el desarrollo del documento técnico ""Experiencia de implementación del Modelo de Gestión de Tiempos y Listas de Espera para la asignación de citas con especialista"" que desarrolla el IETS.
9. Se realiza mesa técnica con Asociación Colombiana de Radiología para evaluar la pertinencia de crear la modalidad domiciliaria en los servicio de Radiología e imágenes diagnósticas y Radiología odontológica.
10. Se realizaron tres mesas técnicas con la Oficina de Gestión Territorial Emergencias y Desastres para analizar la pertinencia de incluir los EMT (equipos médicos de emergencia) en el sistema Único de Habilitación.
11. En el mes de Diciembre la Subdirección de Prestación de servicios continuo con las pruebas al contenido de las fichas técnicas de los servicios de salud, generadas por el aplicativo desde el ambiente de preproducción.
12. En el periodo, la Subdirección de Prestación de Servicios adelantó el análisis de pertinencia de las observaciones recibidas del Proyecto de Resolución que modifica la Resolución 3100 de 2019, como resultado de la publicación del proyecto de resolución sometido a participación ciudadana del 15 al 20 de noviembre de 2024, con lo cual, durante el mes de diciembre se realizaron los ajustes pertinentes al mismo para su radicación ante la Dirección Jurídica, trámite de expedición y publicación.</t>
  </si>
  <si>
    <t xml:space="preserve">La sobre ejecución de esta actividada esta representada en un mayor numero de acciones, especialmente en mesas tecnicas, ..... dado un incremento en la necesidad de  las asistencia stecnicas en el trimestre </t>
  </si>
  <si>
    <t>Según la información reportada por la Dirección de Prestación de Servicios y Atención Primaria en el diligenciamiento del Plan de Acción correspondiente al IV trimestre de 2024, se solicita se realice la respectiva justificación de esta línea dado que se evidencia la sobre ejecución,  y adicional a esto se debe revisar minuciosamente los datos registrados para que sean coherentes con el proyecto y con los datos de SIIF</t>
  </si>
  <si>
    <t>7. Recuperar y fortalecer la red pública hospitalaria mediante el saneamiento financiero y la asistencia técnica para contar con unas instituciones que permita la prestación de servicios integrales</t>
  </si>
  <si>
    <t>7.3. Fortalecer las modalidades de atención domiciliaria y telemedicina, para mejorar el acceso y continuidad en la garantía del derecho a la salud</t>
  </si>
  <si>
    <t>Definir y desarrollar  las acciones para la implementación del modelo de salud predictivo, preventivo y resolutivo en el Marco de la Estrategia Atención Primaria en Salud (APS)</t>
  </si>
  <si>
    <t>2300-02</t>
  </si>
  <si>
    <t xml:space="preserve">Porcentaje de avance en los productos programados </t>
  </si>
  <si>
    <t xml:space="preserve">Informe de avance de las actividades para el diseño y  actualización de la estrategia Atención Primaria en Salud en el Sistema de Salud
</t>
  </si>
  <si>
    <t xml:space="preserve">Para el trimestre,. en el marco de lograr la implementaci{on y seguimiento del marco normativo, lineamientos tecnicos y metodologias para la prestación de servicios en redes integrales se adelantaron las siguientes acciones:	
Participación en la elaboración del lineamiento técnico de equipos básicos de salud.
•	Realización de Mesas técnicas interdependencias y con la OPS para la actualización del acto administrativo de conformación, organización y seguimiento de las redes integrales e integradas territoriales de salud.
•	Participación en la elaboración del proyecto de acto administrativo de equipos básicos de salud con cargo a las UPC.
•	Orientación a las Entidades Territoriales para la inclusión de compromisos de paz en el PTS basado en el PNSR.
•	Participación en la consulta previa con población NARP en relación a modelo de atención en la reforma.
•	Participación en el I encuentro departamental de campesinado, Caquetá en el marco de la RRI.
•	Revisión de productos finales de IETS respecto a recomendaciones para la formulación de medicamentos desde enfermería.
•	Diseño de un plan de choque para la descongestión del servicio de urgencias oncológicas en el Instituto Nacional de Cancerología, que incluye el reordenamiento de los servicios, la ampliación de camas, la referencia de pacientes con urgencias no oncológicas a las 4 subredes integradas de servicios de salud de Bogotá, el diseño de un modelo de atención primaria, la capacitación al talento humano, la telesalud como un elemento clave para una atención oportuna del paciente con cáncer.
</t>
  </si>
  <si>
    <t>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t>
  </si>
  <si>
    <t>1. Se realizara la prrogramación de una mesa tecnica para idetificar y reprogramar acciones, y definir las acciones planeadas y prioritarias en un esquema de semaforización</t>
  </si>
  <si>
    <t>Se solicita a la dirección para el segundo trimestrey siguientes mejora a la estrucutura de las actividades, poder dar cumplimiento a lo programado.</t>
  </si>
  <si>
    <t xml:space="preserve">Para el trimestre se adelantaron las siguientes actividades:
1. Se realizaron Aportes técnicos sobre enfoque de APS en el proyecto de acto administrativo sobre "Acto administrativo definiendo los atributos de calidad para el prestador primario que operen con equipos básicos de salud (EBS) que promuevan la sostenibilidad ambiental, en el marco de la Atención Primaria en Salud (APS)". Igualmente, se continúa trabajando sobre artículos de centros de atención primaria en salud -CAPS en el marco de la actualización del acto administrativo para la conformación, organización y seguimiento de las redes integrales e integradas territoriales de salud, incluye el trabajo articulado con otras dependencias del MSPS para integración de dispositivos PIC y servicios sociales y sociosanitarios.
Aportes técnicos del enfoque de APS en la operación de las zonas de recuperación nutricional -ZRN conforme articulos 8 y 10 de competencia del sector salud.
Continuidad del trabajo técnico en artículos para la reglamentación de los centros de atención primaria en salud -CAPS.
Revisión y ajuste conforme observaciones del Viceministerio de Salud Pública y Prestación de Servicios el borrador de decreto para la adopción del Plan Nacional de Salud Pública -PNSR.
Continúa trabajo interáreas en el proyecto de circular con el ICBF sobre atención integrada para niños y niñas en menores de cinco años y mujeres gestantes bajo el liderazgo de la Subdirección de Nutrición de la Dirección de Promoción y Prevención
 Para el mes de Junio:
Aportes técnicos del enfoque de APS en la operación de las zonas de recuperación nutricional -ZRN conforme artículos 8 y 10 de competencia del sector salud.
Continuidad del trabajo técnico en artículos para la reglamentación de los centros de atención primaria en salud -CAPS.
Continúa trabajo interáreas en el proyecto de circular con el ICBF sobre atención integrada para niños y niñas en menores de cinco años y mujeres gestantes bajo el liderazgo de la Subdirección de Nutrición de la Dirección de Promoción y Prevención.
Total de asistencia tecnicas: 5 </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</si>
  <si>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32,22% en el segundo.
</t>
  </si>
  <si>
    <t>1 Realizar plan de trabajo interno con el fin de plantear acciones que muestren avances en la meta del PDN en en el marco de la Habilitación de Sedes con servicios de Telemedicina.</t>
  </si>
  <si>
    <t xml:space="preserve">De acuerdo a la informacion reportada por la dependencia se evidencia un avance fisico del 50% y un  avance financiero superior al esperado deido a probelmas administrativos . Se solicita a la dirección para el segundo trimestrey siguientes mejora a la estrucutura de las actividades así como con el avance en la progración de las metas fisicas y financieras Se solicita a la dirección para el tercer trimestre y siguientes mejora a la estrucutura de las actividades, poder dar cumplimiento a lo programado. La dependencia se compromete a realizar un plan de trabajo para realizar los ajustes pertinentes </t>
  </si>
  <si>
    <t>Se adelantaron las siguientes actividades:
Se elaboró el manual de conformación y operación de CAPS como propuesta de anexo para la reglamentación de redes integrales e integradas territoriales de salud.
Se desarrolló el documento técnico de la conformación y operación del nodo comunitario de red para integrar al manual de redes en el marco de la reglamentación de las redes integrales e integradas territoriales de salud.
Se realizó revisión al documento técnico sobre las acciones del sector salud definidas en el Decreto 531 de 2024 sobre zonas de recuperación nutricional -ZRN.</t>
  </si>
  <si>
    <t xml:space="preserve">Ninguna </t>
  </si>
  <si>
    <t xml:space="preserve">Se realizaron las siguientes actividades: 
1.	Se realizaron los ajustes al proyecto de resolución de Redes Integradas e Integrales de salud para la firma del Ministro 
2.	Se asistió a la reunión de revisión de compromisos en Puestos y Centros de Salud en el municipio de El Tarra (Norte de Santander) 
3.	Se asistió a reunión con Comisión de Paz con Grupos Disidentes en municipio de San Vicente del Caguán para revisar estado de cumplimiento de compromisos de remodelaciones de 3 Puestos y Centros en 2023-2024 ( Los Pozos) (Guacamayas) (Balsillas) y la aprobación por Resolución octubre de 2024 de Reparaciones menores de otros 3 Puestos de Salud (Pto Betania 443 Millones $) Pto Tres Esquinas 575 Millones $) (Guayabal 407 Millones $) Pendientes solo del giro por Minhacienda. 
4.	Se realizó la revisión final en grupo funcional del proyecto de Resolución de Redes Integrales e integradas para revisión y firma final del Ministro 
5.	Se visitaron las sedes de Prestación de Servicios en El Tarra y Filogringo,y en San Vicente del Caguán (Caquetá) para constatar su estado de funcionamiento acorde con las mejoras proyectadas." 
6.	En el marco del Plan Nacional de Salud Rural: 
7.	Asistencia técnica y apoyo a la DPSAP en la formulación, aprobación e implementación del Plan Nacional de Salud Rural -PNSR. 
8.	Producto: Proyecto de Decreto y Documento Técnico PNSR formulado, con cierre Técnico interno del MSPS (OAPES, Dirección de Financiamiento, Oficina Jurídica, Viceministerio de salud y Viceminterio de Protección), Cierre Técnico externo por la Unidad de Implementación del Acuerdo Final de Paz y sus entidades asesoras (Ministerio de Agricultura y Desarrollo Rural, Ministerio del Interior, DNP y ART) (Pendiente Acta), Constatación normativa por la CSIVI (Pendiente Acta). Queda pendiente concepto de impacto fiscal por el Ministerio de Hacienda. 
9.	En el marco de la revisión de las iniciativas de atención primaria en salud en el marco del Plan Nacional de Salud Rural, asociados a la organización, articulación, gestión y operación de las redes integrales e integradas de servicios de salud y de la infraestructura y dotación en salud, se realizó revisión de las iniciativas PDET “Programas - Capitulo de Proyectos Pdet Sur del Tolima”. 
10.	Asistencia técnica y apoyo a la DPSAP en articulación con la Subdirección de Infraestructura y otras dependencias del Ministerio de Salud y Protección Social, asociada a la organización, articulación, gestión y operación de las redes integrales e integradas de servicios de salud y la infraestructura y dotación en salud, para lo cual se acompaño la gestión de la “Proyección de costeo PNSR 2024-2031-Infraestrucura y dotación” para el PNSR. 
11.	Asistencia técnica y apoyo a la DPSAP en la planificación, monitoreo y seguimiento del desarrollo de la Atención Primaria en Salud. 
12.	Producto: Lineamientos estructurales y operativos para la conformación de los Centros de Atención Primaria de Salud, Propuesta de Manual para la conformación y operación de los CAPS y Propuesta de conformación y operación del Nodo Comunitario de Red. 
</t>
  </si>
  <si>
    <t xml:space="preserve">Definir y gestionar  las actividades para la actualización de las herramientas de información asociadas a la prestación de los servicios de salud como parte de la implementación del modelo de salud predictivo, preventivo y resolutivo </t>
  </si>
  <si>
    <t>2300-03</t>
  </si>
  <si>
    <t xml:space="preserve">Informe de avance de las actividades para la actualización de las herramientas de información asociadas a la prestación de los servicios en el marco del modelo de salud
</t>
  </si>
  <si>
    <t xml:space="preserve">Se adelantaron las siguientes actividades:
•	Se realizó una (1) asistencia técnica general para las Secretarías de Salud Departamentales y Distritales para el proceso de presentación del Plan Bienal de Inversiones Públicas en Salud. periodo 2024-2025.
•	Se realizó apoyo técnico para la aplicación del Sistema de Información Hospitalaria - SIHO, en el reporte de la información del cuarto trimestre del año 2023.
•	Se actualizó el Sistema de Información Hospitalaria - SIHO para disponer la información de categorización del riesgo para el año 2023 y actualizar la ficha técnica para generación con información trimestral.
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
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
A la fecha, se ha realizado diligenciamiento de cuatro (4) trimestres de la vigencia 2023 y está en proceso de diligenciamiento el reporte anual de dicha vigencia, para lo cual se ha brindado asistencia técnica a todos los responsables del diligenciamiento.
•	Se realizaron 9 asistencias técnicas a los Entes territoriales. Tema: SIHO
•	Se acompañó la realización de la Misión Corea en colaboración con el BID y bajo el liderazgo de Cooperación Internacional, donde se adelantó una transferencia bidireccional de conocimiento en los temas de salud digital.
•	Se retroalimentó el proyecto de PATH (Programa de Tecnología Apropiada en Salud) sobre la formulación de una hoja de ruta de herramientas de salud digital en APS que se llevará a cabo con la Universidad de Antioquia.
•	Se adelantaron las pruebas sobre la herramienta para la actualización de la Resolución 3100 de 2019.
•	Se construyó el reporte del indicador Sinergia de Telemedicina definido por el PND para 2023. Se orientó al departamento de Nariño para el ajuste del proyecto de implementación de telesalud en municipios PDET.
•	Se acompañó a la OTIC en el proyecto que tiene como objeto contratar el diagnóstico de la telesalud, el diseño del modelo de telesalud y los documentos de apoyo para la adquisición de la solución tecnológica necesaria para la implementación del modelo de telesalud en Colombia.
•	Se acompañó al Comité Interinstucional SIIFA. Se inició el análisis de costos de actividades de telesalud en mesas de trabajo con actores y expertos, empezando con el Hospital Universitario Nacional.
•	Se inició en el apoyo a la Coordinación Asistencial desde la telesalud en doble vía y a nivel primario y complementario, con enfoque de cuidado y el apoyo a la implementación de servicios de Rehabilitación y Telerehabilitación con el grupo de APS.
</t>
  </si>
  <si>
    <t>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2. Es importante resaltar en este infofme que se cuenta con un seguimiento de la actividad de telemedicina que identificá y semaforiza la meta asociada, sin embargo para el primer trimestre no se logró culminar, se proyecta estar lista para el segundo trimestre delm presente año</t>
  </si>
  <si>
    <t>1. Se realizara la prrogramación de una mesa tecnica para idetificar y reprogramar acciones, y definir las acciones planeadas y prioritarias en un esquema de semaforización.
2. Realizar reunión o mesa tecnica para aprobar herramienta de monotoreo de acciones de la MACROMETA de teñemedicina.</t>
  </si>
  <si>
    <t>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t>
  </si>
  <si>
    <t>Para el trimestre se adelantaron las siguientes actividades:
1. Se realizaron asistencias para las Secretarias de Salud Departamentales y Distritales para el proceso de presentación del Plan Bienal de Inversiones Públicas en Salud. periodo 2024-2025.
Realizar apoyo técnico para la aplicación del Sistema de Información Hospitalaria - SIHO, en el reporte de la información del cuarto trimestre del año 2023.
Realizar apoyo técnico a las Entidades Territoriales para el Registro Especial de Prestadores de Servicios de Salud - REPS para los procesos de registro de Inscripción, Novedades, Autoevaluación, Visitas, Distintivos, Medidas de Seguridad y Sanciones.
En el mes de mayo :
• Se realizaron asistencias para las Secretarias de Salud Departamentales y Distritales para el proceso de presentación del Plan Bienal de Inversiones Públicas en Salud. periodo 2024-2025.
• Se realizó apoyo técnico para la aplicación del Sistema de Información Hospitalaria -  SIHO, en el reporte de la información del primer trimestre del año 2024.
• Se realizó apoyo técnico a las Entidades Territoriales para el Registro Especial de Prestadores de Servicios de Salud - REPS para los procesos de registro de Inscripción, Novedades, Autoevaluación, Visitas, Distintivos, Medidas de Seguridad y Sanciones.
• Se realizaron aportes en salud digital a: capítulo de referencia y contrarreferencia integrado en el RIITS, participación del Ministro de Salud en la Asamblea Mundial de la Salud. Además, se contribuyó al Plan de Aceleración para la Reducción de la Mortalidad Materna.  Se validaron los costos de CAPS en cuanto a infraestructura TIC y equipos básicos.
Se recibió formación y certificación en el estándar HL7 para fortalecer a la DPSAP y contar con el conocimiento y capacidad de interoperar con las direcciones o instituciones que se requiera. Se trabajó con la OTIC para articular el proyecto de telesalud con el sistema de información clínico.
Se propuso a la Universidad de Antioquia liderar la conformación de un Centro Nacional de Referencia en Telesalud u Hospital Virtual Nacional, con el objetivo de ofrecer servicios de telesalud y telemedicina al 100% de los prestadores públicos que lo requieran.  Este ejercicio busca articular a la totalidad de universidades públicas y privadas del país que tengan oferta en salud. Este liderazgo ayudaría a superar las barreras actuales en cuanto a responsabilidad médico-legal y al modelo financiero, dadas las zonas grises que plantea la normativa vigente, a través de convenios docente-asistenciales.
• Se realizó tres asistencias técnicas
En el mes de Junio:
• Se realizaron asistencias para las Secretarias de Salud Departamentales y Distritales para el proceso de presentación del Plan Bienal de Inversiones Públicas en Salud.
• Se realizo apoyo técnico para la aplicación del Sistema de Información Hospitalaria -  SIHO, en el reporte de la información del primer trimestre del año 2024.
• Se realizó apoyo técnico a las Entidades Territoriales para el Registro Especial de Prestadores de Servicios de Salud - REPS para los procesos de registro de Inscripción, Novedades, Autoevaluación, Visitas, Distintivos, Medidas de Seguridad y Sanciones.
• Se realizó para el trimestre 7 asistencias técnicas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</si>
  <si>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7,97% en el segundo.
</t>
  </si>
  <si>
    <t>De acuerdo a la informacion reportada por la dependencia se evidencia un avance fisico del 50% y un  avance financiero superior al esperado deido a probelmas administrativos. 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t>
  </si>
  <si>
    <t>Asistencias para las Secretarias de Salud Departamentales y Distritales para la presentación de ajustes al Plan Bienal de Inversiones Públicas en Salud para el periodo 2024-2025, Se realizó asistencias para las Secretarias de Salud Departamentales y Distritales para el proceso de presentación del Plan Bienal de Inversiones Públicas en Salud respecto al Ajuste 1 del periodo 2024-2025</t>
  </si>
  <si>
    <t xml:space="preserve">Se adelantaron las siguientes actividades: 
•	Realizar asistencias para las secretarias de Salud Departamentales y Distritales para la presentación de ajustes al Plan Bienal de Inversiones Públicas en Salud para el periodo 2024-2025 
•	Se realizó apoyo técnico para la aplicación del Sistema de Información Hospitalaria - SIHO. 
•	Se continúa apoyando a la OTIC en las actividades para el desarrollo e implementación del plan de adopción de la interoperabilidad de la historia clínica electrónica. 
•	El Sistema de Factura Electrónica de Ventas (FEV), y el Centro Digital de Conocimiento, alineado con el marco legal vigente; 
•	Contrato con la E.S.E CENTRO DERMATOLOGICO FEDERICO LLERAS ACOSTA-CDFLLA como el centro nacional de referencia de telemedicina en salud cutánea, para facilitar su implementación en municipios con prestadores habilitados en telesalud priorizados por su carga de enfermedad general y cutánea. 
•	Se realizó reunión con la Oficina OTIC para definir el alcance y viabilidad del proceso de Contratación con: 
•	la Instituto Nacional de Cancerología como el centro nacional de referencia de telemedicina en Cáncer, para facilitar su implementación en municipios con prestadores habilitados en telesalud priorizados por su carga de enfermedad 
•	universidad Nacional y Universidad de Antioquia para realizar el diagnóstico y plan de implementación de un sistema integral de telesalud en los municipios PDET para mejorar la accesibilidad, calidad y eficiencia de los servicios de salud, con enfoque en reducir las barreras geográficas y mejorar la equidad en salud. 
•	Apoyo para la asistencia técnica a entidades territoriales e Instituciones Prestadoras de Servicios de Salud – capacitación, sensibilización y socialización: Proyecto Departamento de Nariño, Proyecto Caquetá, Proyecto Antioquia y Proyecto Caldas 
•	Se dio asistencia técnica para el manejo de la aplicación REPS y realizar apoyo técnico a diferentes Entidades Territoriales para el Registro Especial de Prestadores de Servicios de Salud - REPS para los procesos de registro de Inscripción, Novedades, Autoevaluación, Visitas, Distintivos, Medidas de Seguridad y Sanciones 
•	Se realizaron 2 asistencias técnicas 
</t>
  </si>
  <si>
    <t>Realizar asistencia técnica a las entidades territoriales y a las ESE en los procesos de prestación de los servicios de salud para la organización en redes integrales e integradas.</t>
  </si>
  <si>
    <t>2300-04</t>
  </si>
  <si>
    <t>Porcentaje de avance de asistencia técnica ejecutada.</t>
  </si>
  <si>
    <t>(Número de actividades ejecutadas/Número de actividades programadas de Asistencia Técnica)*100</t>
  </si>
  <si>
    <t>C-1906-0300-7-20201A4-1906050-02</t>
  </si>
  <si>
    <t xml:space="preserve">Informe de asistencia técnica integral en el marco del fortalecimiento de la red pública Hospitalaria, que permita la prestación de los servicios de salud de manera integral e integrada.  </t>
  </si>
  <si>
    <t>En el primer trimestre se realizarón 88 asistencias ténicas, lo que corresponde al, 90% de las asistencias planeadas, es importante aclarar que estas asistencias estan sujetas a necesidades y priorización de los territorios, ocasionando movimiento en la gestión planeada, sin embargo se deja claridad que se brinda asistencia telefonica y virtual que en el marco de los gestión de tiempos y responsabilidades tambien se sugiere dejar registro dado que se por este medio se brinda solucion y acompañamiento a las regiones.</t>
  </si>
  <si>
    <t>1. Herramientas para mejorar el control de las acciones integrales.
2. Reprogramación de asistencias planeadas por estado de incapacidad de una profesional en el area.</t>
  </si>
  <si>
    <t>Se realizaron 165 asistencias técnicas a las Entidades Territoriales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</si>
  <si>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10,14% en el segundo.
</t>
  </si>
  <si>
    <t>De acuerdo a la informacion reportada por la dependencia se evidencia un avance fisico del 50% y un  avance financiero superior al esperado deido a probelmas administrativos Se solicita a la dirección para el tercer trimestre y siguientes mejora a la estrucutura de las actividades, poder dar cumplimiento a lo programado.</t>
  </si>
  <si>
    <t>Se realizaron102 asistencias técnicas a las Entidades Territoriales</t>
  </si>
  <si>
    <t xml:space="preserve">Se realizaron las suguientes acciones: 
Paraa el mes de noviembre Se realizaron 26 asistencias técnicas a las Entidades Territoriales y para el mes de diciembre se realizaron 4 asistencias, resaltando la asistencia eb el departamento del Choco - Bagado para el analisis de oferta demanda y capacidad instalada, segun las necesidades </t>
  </si>
  <si>
    <t>Procesos de contratación y/o administrativos, en el cual se determinaron contemplar una reformulacion de la planeacion de las asistencias técnicas programadas</t>
  </si>
  <si>
    <t>Realizar asistencia  técnica a las entidades territoriales para la prestación de servicios a la zona rural y rural disperza en el marco del modelo de salud predictivo, preventivo y resolutivo</t>
  </si>
  <si>
    <t>2300-05</t>
  </si>
  <si>
    <t>Informe de asistencia técnica en aspectos relacionados con la prestación de servicios de salud basada en APS para poblaciones vulnerables</t>
  </si>
  <si>
    <t>Se adelantaron las siguientes actividades: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población NARP (comunidades afrocolombianas) en relación a modelo de atención en la reforma de salud
Para el primer trimestre se tiene establecido contar con documento preliminar del Plan Nacional de Salud Rural, realizar acciones de  revisiones preventivas y revisión de la gestión estrategica, en este orden de ideas para el primer semestre se proyecta contar con el documento final y para el segundo semestre iniciar la gestión de acompañamiento y divulgación.</t>
  </si>
  <si>
    <t xml:space="preserve">Para esta actividad no es estableceran mejoras dado que internamente se tiene establecido el documento final para el primer semestre, en este orden de ideas y mostrando un resultado del 70% de avance para el mes de marzo se cuenta con un resultado por encima de la meta (50%). </t>
  </si>
  <si>
    <t>No se establece mejoras</t>
  </si>
  <si>
    <t>Meta de documentos esta asociada al resultado de medición del primer semestre de 2024, sin embargo Se solicita a la dirección para el segundo trimestrey siguientes mejora a la estrucutura de las actividades, poder dar cumplimiento a lo programado.</t>
  </si>
  <si>
    <t>Para el segundo trimestre se relizaron las siguientes actividades:
En el mes de Abril: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población NARP (comunidades afrocolombianas) en relación a modelo de atención en la reforma de salud
En el mes de Mayo: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la comunidad Negra, Afrodescendientes, raizal y palenquera (NARP) en relación a modelo de salud propio
• Participación en la mesa de gobierno para la reglamentación de la Ley 70 de 1993 de la comunidad Negra, Afrodescendientes, raizal y palenquera (NARP)
• Participación en la comisión en salud MPC (Mesa Permanente de Concertación Indígena), para la asignación de recursos para construcción de infraestructuras propias
• Participación en la mesa MPC – MRA, para la asignación de recursos para construcción de infraestructuras propias
Para el  mes de Junio:
• De conformidad con el Acuerdo de Paz se está elaborando proyecto de acto administrativo mediante el cual se adopta el Plan Nacional de Salud Rural
• Reunión con el Ministerio de Agricultura para revisar los subsistemas de la reforma agraria y salud se encuentra en los subsistemas 2 y 4 en el concepto de rural urbano, rural alejado y rural disperso.
• Participación en la consulta previa con la comunidad Negra, Afrodescendientes, raizal y palenquera (NARP) en relación a modelo de salud propio
• Participación en la mesa de gobierno para la reglamentación de la Ley 70 de 1993 de la comunidad Negra, Afrodescendientes, raizal y palenquera (NARP) en el eje 6
• Participación en la comisión en salud MPC (Mesa Permanente de Concertación Indígena), para la ejecución de recursos para modelo de infraestructuras propias
• Participación en la mesa MRA, para la ejecución de recursos para modelo de infraestructuras propias</t>
  </si>
  <si>
    <t>De acuerdo a la informacion reportada por la dependencia se evidencia un avance fisico del 50% La dependencia no asigno recursos a esta actividad para el trimestre , sin embargo Se solicita a la dirección para el tercer trimestre y siguientes mejora a la estrucutura de las actividades, poder dar cumplimiento a lo programado.</t>
  </si>
  <si>
    <t>Se adelantaron las siguientes actividades:
1. Ajuste al proyecto del decreto y Anexo Técnico del PNSR juntamente con Asesores tanto del despacho del Sr. Ministro, Viceministro de Salud y equipo técnico PNSR.
2. Apoyo en la organización documental del PNSR para su publicación para comentarios de la ciudadanía en general.
3. Publicación Memoria justificativa, proyecto de decreto y Anexo Técnico del PNSR https://www.minsalud.gov.co/Paginas/Norm_ProyectosDec.aspx
4. Socialización del proyecto de decreto del PNSR a la CSIVI componente Comunes.
5. Participación en la I Sesión de apertura del proceso de revisión técnica del Plan Nacional de Salud Rural (PNSR) con la Unidad de Implementación del Acuerdo de Paz – UIAP, Departamento Nacional de Planeación, Agencia de Renovación del Territorio, Ministerio de Agricultura y Desarrollo Rural y Ministerio del Interior.
6. Envió Capitulo de Financiamiento del PNSR a Unidad de Implementación del Acuerdo de Paz – UIAP y DNP.
7. Definición del paso a paso siguiente para la finalización de la formulación del PNSR.
8 . Socialización del proyecto de decreto y Anexo Técnico del PNSR a Ministerio del Trabajo y en el Foro "construcción colectiva de alternativas para la salud rural de la Amazonía" Florencia Caqueta-UniValle. Virtual.
9. Gestión de Información a tener en cuenta en la formulación del PNSR.
10. Organización de matriz Costeo PNSR 397 municipios enviado a las áreas competentes para su gestión por parte del Despacho Vicemisterio de salud.
11. Apoyo organización ptt Proy Dec PNSR Subregión PDET Cuenca del Caguán y Piedemonte Caqueteño.
12. Entrega al Sr. Viceministro de Salud Plan de Relacionamiento con Grupo de Interés para aportes al PNSR mes de agosto.
13. Preparación de presentación Power Point PDET Bajo Cuaca y Nordeste Antioqueño para el Sr. Viceministro de salud.</t>
  </si>
  <si>
    <t>Se establece plan de mejora, emitido de auditoria de Control Interno, relacionado con el cumplimiento del documento en terminos de tiempo, el cual se encuentra en desarrollo de montaje en el apliocativo MIGESTION</t>
  </si>
  <si>
    <t>En el mes de noviembre se realizaron las siguientes acciones: 
1. Desarrollo de reuniones con la mesa permanente de concertación indígena para la discusión del Decreto SISPI nacional 19 al 23 de noviembre
Asistencia a las jornadas de Protocolización de los Planes Específicos con los Consejos Comunitarios COCOMOPOCA (Atrato, Chocó), COCOMOPOCA
2. Reunión con la mesa permanente de concertación indígena para el desarrollo del convenio a través de la ONIC para el plan de infraestructuras propias de salud Vigencia 2025
Desarrollo de la planeación para la instalación del Hospital de Campaña en atención a la comunidad Wayu en Nazareth</t>
  </si>
  <si>
    <t>En vista de los multiples  cambios a la propuesta presentada por la ONIC, el tiempo  disponible para celebrar el contrato se tornaba insuficiente poniendo  en riesgo el incumplimiento de esta comunidad, por lo cual no se pudo suscribir el contraro programaodo  proyectando su suscripción de este mismo para el  primer trimestre del año 2025</t>
  </si>
  <si>
    <t>7.5. Garantizar la sostenibilidad financiera de las ESE.</t>
  </si>
  <si>
    <t>Realizar asistencia técnica a las entidades territoriales de salud y a las ESE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</si>
  <si>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</si>
  <si>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</si>
  <si>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En el periodo evaluado se realizaron 47 asistencias tecnicas, 70% de las planeadas, para este primer trimestre se realiza un ejercicio de verificación de asistencias, buscando asi establecer como se ha mencionado una herramienta de control a parte de las herramientas de asistencias en territorios, sin embargo se sugiere establecer monitoreo y registro de las asistencias realizada por medios digitales telefonicos, para asi contar con un registro de apoyo a las regiones y de respuesta de neceidades y seguimiento.</t>
  </si>
  <si>
    <t>Para el segundo trimestre se relizaron las siguientes actividades:
En el mes de Abril:
Se realizaron 34 asistencias técnicas a las Entidades Territoriales para el seguimiento a la ejecución de recursos por transferencias
Mes de mayo:
Se realizaron 36 asistencias técnicas a las Entidades Territoriales para el seguimiento a la ejecución de recursos por transferencias
En el mes de Junio:
Se realizaron 37 asistencias técnicas a las Entidades Territoriales para el seguimiento a la ejecución de recursos por transferencias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</si>
  <si>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17,04% en el segundo.
</t>
  </si>
  <si>
    <t>Se realizaron 96 asistencias técnicas a las Entidades Territoriales para el seguimiento a la ejecución de recursos por transferencias</t>
  </si>
  <si>
    <t>Para el periodod evaluado, se realizaron las siguientes acciones: 
1, Se realizaron 21 asistencias técnicas a las Entidades Territoriales para el seguimiento a la ejecución de recursos por transferencias</t>
  </si>
  <si>
    <t xml:space="preserve">7.1. Plan de recuperación, ampliación y modernización de la red pública hospitalaria nacional
</t>
  </si>
  <si>
    <t>Definir y desarrollar acciones de asistencia técnica y seguimiento a las entidades territoriales para la viabilización y ejecución de proyectos de infraestructura física en salud y dotación hospitalaria</t>
  </si>
  <si>
    <t>2300-07</t>
  </si>
  <si>
    <t>Porcentaje de entidades territoriales asistidas</t>
  </si>
  <si>
    <t>(Número de entidades territoriales asistidas/Número de entidades territoriales )*100</t>
  </si>
  <si>
    <t>C-1901-0300-38-20201A1</t>
  </si>
  <si>
    <t>C-1901-0300-38-20201A1-1901018-02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</si>
  <si>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</si>
  <si>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Se adelantaron las siguientes actividades:
• Asistencias técnicas brindadas en el mes de Febrero se informa que se han brindado 45 asistencias.
• Plan Maestro de inversiones de infraestructura, equipamiento y dotación en Salud, "En relación a la formulación del ejecución del Plan Maestro de inversiones de infraestructura, equipamiento y dotación en Salud:
* Documento preliminar de formulación de lineamientos para distritos y departamentos
* Se está avanzando en la construcción de indicadores para el análisis interno y en nueva versión de metodología, en concordancia con los lineamientos
• En el mes de marzo se realizaron 80 asistencias técnicas a los entes territoriales
• Plan Maestro de inversiones de infraestructura, equipamiento y dotación en Salud:
* Se reglamentan los procedimientos para la formulación, presentación, aprobación, ajuste, seguimiento, ejecución y control de los Planes Bienales de Inversiones Públicas en Salud, que deberán incluir la proyección de inversiones en infraestructura física de todos los niveles de complejidad y las de dotación en equipamiento y tecnología biomédica que son necesarios en la prestación de los servicios considerados y definidos como de control especial dentro de la misma resolución.
* Se culmina la metodología y se estructura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t>
  </si>
  <si>
    <t>Evaluar la herramienta de medición de las asistencias tecnicas, con el fin de  realizar un control mas acertivo en el ejercicio de seguimiento.</t>
  </si>
  <si>
    <t>Ningun</t>
  </si>
  <si>
    <t>1. Unificar Herramientas para mejorar el control de las acciones  y asistencias tecnicas.</t>
  </si>
  <si>
    <t>Para el mes de abril:
Se adelantaron las siguientes actividades:
• En el mes de abril se realizaron 80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apoyó en la depuración de BD de Infraestructura.
* Se realizó:
Consolidación del análisis de gestión del riesgo a partir de SIHO. Incluye cartografía.
Depuración de Base de datos de prestadores públicos con SIHO y REPS.
Generación de BDG para análisis de redes. Ajuste de Network Dataset.
Cálculo de indicador de accesibilidad geográfica.
Para el mes de Mayo:
Se adelantaron las siguientes actividades para el  mes de junio:
• En el mes de abril se realizaron 98 asistencias técnicas a los entes territoriales.
• Plan Maestro de inversiones de infraestructura, equipamiento y dotación en Salud:
1. ALISTAMIENTO: se realiza identificación de las condiciones generales de infraestructura y dotación de las sedes hospitalarias del país, determinando el nivel de deterioro, vulnerabilidad, y en general de condiciones generales de estado.
Lo anterior se realiza en aplicación  del Decreto 2193 el 8 de julio de 2004, compilado en la Sección 2, Capítulo 8, Título 3, Parte 5 del Libro 2 del Decreto 780 de 2016 –Decreto Único Reglamentario del Sector Salud y Protección Social, en el cual se establecieron las condiciones y los procedimientos para la presentación de información periódica y sistemática de la gestión desarrollada por cada una de las IPS públicas, se fortaleció la aplicación Web para el Sistema de Información Hospitalaria – SIHO con el fin de mejorar tiempos de respuesta en la entrega de la información, permitiendo el trabajo en línea a los actores del sistema y la calidad de la información a través del desarrollo de validaciones a diferentes niveles.
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
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
A la fecha, se ha realizado diligenciamiento del reporte anual de la vigencia 2023 y está en proceso de diligenciamiento del segundo trimestre de 2024, para lo cual se ha brindado asistencia técnica a todos los responsables del diligenciamiento.
Para el mes de mayo:
Se adelantaron las siguientes actividades:
• En el mes de abril se realizaron 55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desarrollaron 27 talleres con los entes territoriales para la socialización de la metodología del Plan Maestro, para lo cual se realizaron diversos análisis para identificación de proyectos, presentaciones y material de apoyo correspondiente.
Para el mes de Junio
Se adelantaron las siguientes actividades:
• En el mes de abril se realizaron 55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desarrollaron 27 talleres con los entes territoriales para la socialización de la metodología del Plan Maestro, para lo cual se realizaron diversos análisis para identificación de proyectos, presentaciones y material de apoyo correspondiente.</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</si>
  <si>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32,3% en el segundo.
</t>
  </si>
  <si>
    <t>1. Realizar seguimento al PMI en el marco de lograr impactar en el mejoramiento de la Infraestructuras y dotacion Hospitalaria.</t>
  </si>
  <si>
    <t>De acuerdo a la informacion reportada por la dependencia se evidencia un avance fisico del 50% y un  avance financiero superior al esperado deido a probelmas administrativos Se solicita a la dirección para el tercer trimestrey siguientes mejora a la estrucutura de las actividades, poder dar cumplimiento a lo programado.</t>
  </si>
  <si>
    <t xml:space="preserve">Se adelantaron las siguientes actividades:
En el mes de abril se realizaron 129 asistencias técnicas a 26 Departamentos.
 Plan Maestro de inversiones de infraestructura, equipamiento y dotación en Salud:
Se avanza en ajustes y complementaciones al documento técnico de soporte (en análisis de brechas de capacidad instalada, diagnóstico de gestión del riesgo y gobernanza).
</t>
  </si>
  <si>
    <t xml:space="preserve">Se adelantaron las siguientes actividades: 
•	• Se realizaron 47 Asistencias técnicas a las Entidades Territoriales 
•	• Plan Maestro de inversiones de infraestructura, equipamiento y dotación en Salud: 
Se cuenta con el borrador de la Resolución: "Por la cual se define la metodología para formular los Planes Maestros de Inversiones en Infraestructura y Dotación en Salud – PMIDS, se determina la infraestructura, dotación, equipamiento de control especial y se dictan otras disposiciones". Entre el 9 de mayo y 23 de mayo fue publicado el proyecto de resolución, luego de lo cual se revisan, evalúan y acogen las observaciones realizadas por los ciudadanos. El ajuste del acto administrativo fue realizado en atención a las observaciones de la Dirección Jurídica, pero se encuentra sujeto al diseño del aplicativo de reporte de proyectos (en proceso) y a revisión interna de la DPSAP. 
Diagnóstico: Continúa avanzando el ajuste y complementación del “Documento Técnico de Soporte” del PMIDS: 
-Culminación del análisis de brechas de desenlaces en salud (considerando oferta de la red privada de prestadores), respecto a los eventos mortalidad integrada y diabetes mellitus. 
-Culminación del análisis de accesibilidad generando indicadores por municipio y subtipos de los mismos, y cálculo de indicadores de acceso digital 
-Avance en caracterización de dotación hospitalaria (obsolescencia y tercerización)" 
En formulación sigue en articulación el plan con el PNSR (aspectos de proyección de recursos) y con y el acto legislativo No. 18 asociado a la reforma al Sistema General de Participaciones (SGP) que requiere de sustentar las brechas asociadas a la prestación de servicios. 
Se continúa brindando apoyo a procesos de gestión de recursos de cooperación internacional para salud mental y Tics. 
Se avanza en el componente estratégico (objetivos, metas, estrategias) del eje de gestión del riesgo, y en la de formulación de propuesta de Resolución general de directrices del PMIDS. 
Está en proceso el diligenciamiento del formulario de conocimiento de herramientas de infraestructura sostenible por parte de las Entidades territoriales. 
Para el mes de Diciembre se resaltan las siguientes actividades: 
Se adelantaron las siguientes actividades: 
•	• Se realizaron 12 Asistencias técnicas a las Entidades Territoriales 
	Plan Maestro de inversiones de infraestructura, equipamiento y dotación en Salud: o Diagnóstico: estructurado a partir de los 4 ejes de inversión propuestos, el cual incluye el análisis de brechas de desenlaces en salud (a partir de 4 eventos seleccionados), dotación hospitalaria (aspectos generales),análisis de accesibilidad geográfica, de gestión del riesgo y de sentencias y fallos judiciales. Adicionalmente, y en función de la estructura del plan se realiza caracterización de las condiciones de gobernanza que implican la implementación del plan. 
	o Formulación: Se avanza en la construcción de elementos de soporte para la formulación (análisis de causalidad y aplicación de árboles de problemas y objetivos), en el componente estratégico (objetivos, metas, estrategias), en la construcción del escenario tendencia, en la caracterización de proyectos, el modelo de gobernanza, modelo financiero y el sistema de seguimiento y evaluación. 
El desarrollo del “Documento Técnico de Soporte- DTS” del PMIDS, incluyendo: 
Adicionalmente, se avanza en la articulación del plan con el Plan Nacional de Salud Rural - PNSR (aspectos de proyección de recursos), el acto legislativo No. 18 asociado a la reforma al Sistema General de Participaciones (SGP) que requiere de sustentar las brechas asociadas a la prestación de servicios, y a procesos de gestión de recursos de cooperación internacional para salud mental y TICs, entre otros. 
</t>
  </si>
  <si>
    <t>7.6.  Ampliación de la oferta de servicios a través de Centros de Atención Primaria en Salud</t>
  </si>
  <si>
    <t>Asignar recursos a proyectos de infraestructura física en salud y dotación hospitalaria en el marco del Modelo Predictivo, Preventivo y Resolutivo</t>
  </si>
  <si>
    <t>2300-08</t>
  </si>
  <si>
    <t>Porcentaje de avance en la ejecución de recursos asignados a proyectos de infraestructura física en salud y dotación hospitalaria</t>
  </si>
  <si>
    <t xml:space="preserve">Recursos ejecutados  / Recursos programados </t>
  </si>
  <si>
    <t>C-1901-0300-38-0-1901013-03
 C-1901-0300-38-20201A1-1901013-02</t>
  </si>
  <si>
    <t xml:space="preserve">Plan de trabajo de los recursos hacer ejecutados en la vigencia para la cofinanciación de proyectos de infraestructura física en salud y dotación hospitalaria 
</t>
  </si>
  <si>
    <t xml:space="preserve">
Dentro del Plan de Trabajo del proceso, se estable el ejercicio de gestión de cofinanciación de 10 aproximadamente en el mes, es decir 30 acciones para el primer trimestre: para el este perido se realizan 23, asi mismo es importante indicar que se hacen acciones y actividades previas al proceso de cofinanciación.
Se publicó el proyecto de acto administrativo que modifica la Resolución 2053 de 2019, para incluir estudios y diseños, mobiliario, TIC, adecuaciones, infraestructura móvil para prestación de servicios, entre otros.
Se encuentran en evaluación 44 proyectos de inversión de infraestructura física en salud y dotación hospitalaria presentados por los entes territoriales
Se expide la resolución 400 del 2024 del Ministerio de Salud y Protección Social, donde se incluye estudios y diseños, mobiliario, TIC, adecuaciones, infraestructura móvil para prestación de servicios, telesalud, entre otros.
Se encuentran en evaluación 41 proyectos y en ejecución 174 proyectos de inversión de infraestructura física en salud y dotación hospitalaria presentados por los entes territoriales</t>
  </si>
  <si>
    <t xml:space="preserve">Ninguno </t>
  </si>
  <si>
    <t>1. Formulación de proyectos de forma incompleta por direcciones territoriales en salud, que dificulta la gestión y operación efectiva de los proyectos.</t>
  </si>
  <si>
    <t>Mejorar la estructura de la asistencias tecnicas, focalizada en la identificación de lineas o brechas que presentan dificultad.</t>
  </si>
  <si>
    <t>Se solicita a la dirección para el segundo trimestrey siguientes mejora a la estrucutura de las actividades, poder dar cumplimiento a lo programado, revisar y de requerir ajustes al plan de acción realizar la justificación tecnica correspondiente y solicitarlo de ser necesario.</t>
  </si>
  <si>
    <t xml:space="preserve">Porcentaje de recursos ejecutados en la cofinanciación de proyectos de infraestructura física en salud y dotación hospitalaria </t>
  </si>
  <si>
    <t>Para  el mes de Abril de 2024 se realizaron las siguinetes actividades:
Se suscribió el Contrato Interadministrativo con la Empresa Nacional Promotora del Desarrollo Territorial S.A “ENTERRITORIO S.A.”, con el fin de realizar la gerencia integral para reposición, ampliación, y/o adecuación de infraestructura de los Centros de Atención Primaria de Salud CAPS en La Guajira, priorizados por el Ministerio de Salud y Protección Social.
Se encuentran en evaluación 388 proyectos y en ejecución 309 proyectos de inversión de infraestructura física en salud y dotación hospitalaria presentados por los entes territoriales.
Para el mes de Mayo:
Se suscribió la Resolución 898 del 24 de Mayo de 2024, donde se asignaron recursos por valor de $22.458.423.926 a la Empresa Social del estado Suroccidente ESE – Argelia – Cauca para la construcción de la unidad de atención en salud El Plateado, ESE Suroccidente, Cauca.
Se encuentran en evaluación 347 proyectos y en ejecución 235 proyectos de inversión de infraestructura física en salud y dotación hospitalaria presentados por los entes territoriales.
Para el mes de Junio.
Se suscribió la Resolución 898 del 24 de Mayo de 2024, donde se asignaron recursos por valor de $22.458.423.926 a la Empresa Social del estado Suroccidente ESE – Argelia – Cauca para la construcción de la unidad de atención en salud El Plateado, ESE Suroccidente, Cauca.
Se suscribió Contrato Interadministrativos con la Universidad Nacional de Colombia por valor de $796.000.000, cuyo objeto es  “Elaborar el diagnóstico técnico conclusivo del estado actual de la edificación del Hospital San Francisco de Asís ubicado en Quibdó - Departamento de Chocó en cumplimiento de la normatividad vigente, el cual deberá permitir la toma de decisiones reduciendo el riesgo de exposición jurídica del MINISTERIO DE SALUD Y PROTECCIÓN SOCIAL y sus funcionarios”
Se encuentran en evaluación 292 proyectos y en ejecución 256 proyectos de inversión de infraestructura física en salud y dotación hospitalaria presentados por los entes territoriales.</t>
  </si>
  <si>
    <t>En esta acción estratégica se cumple al 100% con los compromisos.</t>
  </si>
  <si>
    <t>1. Para el segundo trimestre del año 2024, se ha realizado un avance representativo sin embargo aun se presentan  formulación de proyectos de forma incompleta por direcciones territoriales en salud, que dificulta la gestión y operación efectiva de los proyectos.</t>
  </si>
  <si>
    <t>De acuerdo a la informacion reportada por la dependencia se evidencia un avance fisico del 30% y un  avance financiero superior al esperado deido a probelmas administrativos Se solicita a la dirección para el segundo trimestrey siguientes mejora a la estrucutura de las actividades, poder dar cumplimiento a lo programado, revisar y de requerir ajustes al plan de acción realizar la justificación tecnica correspondiente y solicitarlo de ser necesario.</t>
  </si>
  <si>
    <t>En el mes de Julio, Se suscribió la Resolución 1315 del 26 de Julio de 2024, donde se asignaron recursos por valor de $55.045.891.500 a la ESE Hospital San Rafael de Leticia para la Construcción y Dotación de Infraestructura Movil para la ESE Hospital San Rafael de Leticia
Se encuentran en evaluación 354 proyectos y en ejecución 206 proyectos de inversión de infraestructura física en salud y dotación hospitalaria presentados por los entes territoriales. Para el mes de Agosto Se suscribió la Resolución 1489 del 21 de Agosto de 2024, donde se asignaron recursos por valor de $55.555.341.478 a la EMPRESA SOCIAL DEL ESTADO HOSPITAL EDUARDO SANTOS para la CONSTRUCCIÓN DE LA NUEVA ESE DE MEDIANA COMPLEJIDAD PARA LA SUBREGION DE SAN JUAN EN EL MUNICIPIO DE ISTMINA DEL DEPARTAMENTO DEL CHOCÓ
Se encuentran en evaluación 297 proyectos y en ejecución 188 proyectos de inversión de infraestructura física en salud y dotación hospitalaria presentados por los entes territoriales., para el mes de septiembre Resolución 1688 del 9 de Septiembre de 2024, donde se asignaron recursos por valor de $14.254.834.630 a la EMPRESA SOCIAL DEL ESTADO HOSPITAL BAUDILLO ACERO DE TURMEQUÉ para la CONSTRUCCIÓN DE LA NUEVA SEDE DE LA ESE HOSPITAL BAUDILLO ACERO DEL MUNICIPIO DE TURMEQUÉ.
Resolución 1768 del 18 de Septiembre de 2024, donde se asignaron recursos por valor de $22.751.363.101 a la EMPRESA SOCIAL DEL ESTADO CENTRO DE SALUD DE OVEJAS para la CONSTRUCCIÓN DE LA NUEVA SEDE DE LA ESE CENTRO DE SALD DE OVEJAS
Se encuentran en evaluación 319 proyectos y en ejecución 233 proyectos de inversión de infraestructura física en salud y dotación hospitalaria presentados por los entes territoriales, en el mes de septiembre, Se adelantaron las siguientes actividades:
• Se realizaron 118 Asistencias técnicas a las Entidades Territoriales
• Plan Maestro de inversiones de infraestructura, equipamiento y dotación en Salud: Se avanza en ajustes y complementaciones al documento técnico de soporte (en análisis de brechas de capacidad instalada, diagnóstico de gestión del riesgo y gobernanza).
Está en proceso el ajuste de la resolución de metodología considerando las observaciones de la dirección jurídica.
Se avanza en la articulación del plan con el PNSR, procesos de gestión de recursos de cooperación internacional para salud mental y TICs.
Se Continua avanzando en el diseño de aplicativo para registro de proyectos.</t>
  </si>
  <si>
    <t>Para el periodod evaluado, se realizaron las siguientes acciones: 
A cdiciembre, se encuentran en evaluación 479 proyectos y en ejecución 621 proyectos de inversión de infraestructura física en salud y dotación hospitalaria presentados por los entes territoriales.</t>
  </si>
  <si>
    <t>El avance financiero ovedece a la efectiva ejecución de los proyectos.</t>
  </si>
  <si>
    <t>Según la información reportada por la Dirección de Prestación de Servicios y Atención Primaria en el diligenciamiento del Plan de Acción correspondiente al IV trimestre de 2024, se solicita se realice la respectiva justificación de esta línea dado que se evidencia una ejecución solo de un 17,27%,   adicional a esto se debe revisar minuciosamente los datos registrados para que sean coherentes con el proyectos y con los datos de SIIF</t>
  </si>
  <si>
    <t>Dirección de Medicamentos y Tecnologías en Salud</t>
  </si>
  <si>
    <t>Gestión de Medicamentos y Tecnologías en Salud</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</si>
  <si>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</si>
  <si>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</si>
  <si>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</si>
  <si>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</si>
  <si>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Elaboración, modificación o ajuste de procedimientos y documentos del proceso Gestión de medicamentos y Tecnologías en Salud, relacionado con medicamentos, dispositivos médicos y otras tecnologías en salud</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</si>
  <si>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que prmita cumplir lo estipulado en el primer trsimestre,  colocar el código ccp en la columna P. 
Se sugiere revisar la fórmula del indicador, teniendo en cuenta que  permita medir de manera concreta y generar un resultado en la medición.
la dependencia no reporta cumplimiento de meta fisica ni financiera, por este motivo es necesario reprogramar la meta y los recursos en los próximos trimestres.</t>
  </si>
  <si>
    <t xml:space="preserve"> Avance en la elaboración, modificación o ajuste de procedimientos y documentos del proceso Gestión de medicamentos y Tecnologías en Salud, relacionado con medicamentos, dispositivos médicos y otras tecnologías en salud </t>
  </si>
  <si>
    <t>La DMTS no tiene recursos asignados, no registra avance fisico para la actividad, se recomienda revisar al detalle para reportar los avamces en los siguientes trimestres.</t>
  </si>
  <si>
    <t>Avance en la elaboración, modificación o ajuste de procedimientos y documentos del proceso Gestión de medicamentos y Tecnologías en Salud, relacionado con medicamentos, dispositivos médicos y otras tecnologías en salud</t>
  </si>
  <si>
    <t>Esta actividad no contempla recursos o entregables asociadas a la ejecución del proyecto de inversión</t>
  </si>
  <si>
    <t>Según información reportada porlLa DMTS y en comunicación con la dependencia,  no tiene recursos asignados para este trimestre y 
no registra avance fisico para la actividad.</t>
  </si>
  <si>
    <t>Según información reportada por la DMTS y en comunicación con la dependencia,  no tiene recursos asignados para este trimestre y 
no registra avance fisico para la actividad.</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</si>
  <si>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</si>
  <si>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4.2. Actualizar la política nacional  farmacéutica que contemple desde la producción local hasta el uso adecuado de medicamentos, priorizando vacunas, biológicos y tratamietnos para enfermedades desatendidas</t>
  </si>
  <si>
    <t xml:space="preserve">
Generar documentos normativos de reglamentación de estandares de calidad en materia de tecnologias en salud
</t>
  </si>
  <si>
    <t>2400-02</t>
  </si>
  <si>
    <t xml:space="preserve">
Documentos normativos elaborados con  reglamentación de estandarés de calidad en materia de tecnologias en salud. 
</t>
  </si>
  <si>
    <t xml:space="preserve">
Sumatoria de documentos normativos elaborados de reglamentación de estandarés de calidad en materia de tecnologias en salud. </t>
  </si>
  <si>
    <t>C-1905-0300-8-20201E2</t>
  </si>
  <si>
    <t xml:space="preserve">C-1905-0300-8-20201E2-1905055-02
1905-0300-8-0-1905055-02
</t>
  </si>
  <si>
    <t xml:space="preserve">Desarrollo de las diferentes  etapas normativas que permiten la expedicicón de documentos normativos en tecnologías en salud 
</t>
  </si>
  <si>
    <t xml:space="preserve">Generación de Normatividad donde se decreta el medicamento Dolutegravir como interes Nacional 
Se suscribió convenio interadministrativo con Vecol con el objetivo de aunar esfuerzos para evaluar alternativas para la producción y distribución de vacunas para uso humano, en el marco de la política de soberanía en la producción para la seguridad sanitaria y para la innovación tecnológica.
Se formularon las acciones del Conpes de reindustrialización, incluyendo proyectos estratégicos que permitan fortalecer la cadena de suministro.
Se promulgó el CONPES 4129 POLÍTICA NACIONAL DE REINDUSTRIALIZACIÓN con los componentes de la reindustrialización en el sector salud.                                                   
Se realizó seguimiento al cumplimiento de lo establecido en el convenio interadministrativo con Vecol.         </t>
  </si>
  <si>
    <t>En base a la información reportada por la Dependencia, es importante mencionar el Decreto que decreta el medicamento Dolutegravir como interes Nacional.
Es necesario revisar que un documento normativo es una resolución, decreto u otro que permita evidenciar el cumplimiento en la actividad y su indicador correspondiente, por ende un convenio es la gestión más no el resultado final a documentos normativos, se sugiere colocar el avance que permita identificar el cumplimiento de la actividad y del indicador propuesto.
Revisado el reporte de avance financiero con respecto a los valores reportados en
SIIF (corte a 31 de marzo de 2024), no coincide con el valor registrado en la matriz en la columna AH, este valor corresponde a $174.729.889, cifra que es menor a la programada, por ende se deben tener en cuenta acciones de mejora para el próximo trimestre, con el fin de dar cumplimiento a lo estipulado en el primer trimestre, es necesario reprogramar la meta y los recursos.
se debe diligenciar  cuales fueron las razones para no cumplir con la meta propuesta y registrar que factores internosy/o externos se presentaron y la acción de mejora.
En el plan de acción publicado, se observa que al código ccp le hace falta la letra C-,  corregir.</t>
  </si>
  <si>
    <t>Desarrollo de las diferentes  etapas normativas que permiten la expedicicón de documentos normativos en tecnologías en salud 
De acuerdo con la meta establecida en este periodo se espera sea entregado un (1) documento normativo</t>
  </si>
  <si>
    <t>Avance Físico
Normatividad 1
Resolución 34716 del 28 de junio de 2024 -  Licencia obligatoria otorgada a Minsalud sobre Dolutegravir
Normatividad 2
Circular 19 de 2024 "Por la cual se actualiza el precio máximo de venta de los medicamentos sujetos al régimen de control directo de precios" (Diario Oficial No. 52.773 del 31 de mayo de 2024)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</si>
  <si>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Demoras en la contratación del equipo técnico por parte de la Dirección de Medicamentos</t>
  </si>
  <si>
    <t>Expedición anticipada de CDPS y construcción de Estudios Previos</t>
  </si>
  <si>
    <t>Según información reportada por la Dependencia, reporta cumplimiento y justificación en la meta financiera con un avance del 106,71%, y cumplimiento de la meta fisica en un 100%.</t>
  </si>
  <si>
    <t>Desarrollo de las diferentes  etapas normativas que permiten la expedicicón de documentos normativos en tecnologías en salud.
De acuerdo con la meta establecida en este periodo se espera sean entregados dos (2) documentos normativos</t>
  </si>
  <si>
    <t>Resolución N° 20049 de 2024 SIC Por la cual se concede una licencia obligatoria por razones de interés público sobre una patente de invención y se ordena su inscripción en el registro público de la propiedad
industria del medicamento DOLUTEGRAVIR
Resolución 184 de 2024 “Por la cual se adopta la política de dispositivos médicos”. En esta resolución se adopta la Política de Dispositivos Médicos, la cual contiene el conjunto de acciones que permitirán mejorar el acceso equitativo a los dispositivos médicos en Colombia,  optimizar su utilización y contribuir al fortalecimiento del Sistema General de Seguridad Social en Salud (SGSSS) por medio de la integración de todos los factores que inciden en la disponibilidad, calidad, desempeño, continuidad, uso seguro y adecuado de estas tecnologías en salud.</t>
  </si>
  <si>
    <t>La resoluciones presentadas en este periodo, fueron ratificadas por la SIC y la Supersalud en periodos distintos a la expedición, razón por la cual no se habian relacionado en periodos anteriores</t>
  </si>
  <si>
    <t>La DMTS  cumple la meta fisica y la financiera en un 110,42%</t>
  </si>
  <si>
    <t>Desarrollo de las diferentes  etapas normativas que permiten la expedicicón de documentos normativos en tecnologías en salud 
De acuerdo con la meta establecida en este periodo se espera sean entregados dos (2) documentos normativos</t>
  </si>
  <si>
    <t xml:space="preserve">* Proyecto decreto: "Por medio del cual se modifica parcialmente el Título 11 de la Parte 8 del Libro 2 del Decreto 780 de 2016, Único Reglamentario del Sector Salud y Protección Social, en relación con el acceso seguro e informado al uso medicinal del cannabis y de la planta de cannabis."
*Proyecto de resolución: "Por la cual se reglamenta el artículo 2.8.11.4.1. del Decreto 780 de 2016, en relación con las tarifas señaladas en el artículo 9 de la Ley 1787 de 2016."
*Proyecto decreto: Por el cual se deroga el Decreto 1571 de 1993 “Por el cual se reglamenta parcialmente el Título IX de la Ley 09 de 1979, en cuanto a funcionamiento de establecimientos dedicados a la extracción, procesamiento, conservación y transporte de sangre total, hemocomponentes y procesamiento para la obtención de hemoderivados, se crean la Red Nacional de Bancos de Sangre y se dictan otras disposiciones sobre la materia” </t>
  </si>
  <si>
    <t>El pago de las reservas se realizará en el primer bimestre del año 2025, teniendo en cuenta la disponibilidad de PAC del MHCP</t>
  </si>
  <si>
    <t>No se cumple la totalidad de los recursos en la vigencia 2024, ya que los honorarios del mes de Diciembre del equipo técnico se realizarán en la vigencia 2025</t>
  </si>
  <si>
    <t>Según información reportada por la DMTS  cumple la meta fisica establecida para el trimestre y la financiera en un 54,62% por las razones mencionadas en los factores internos y externos.</t>
  </si>
  <si>
    <t xml:space="preserve">
Desarrollar lineamientos técnicos para el seguimiento a la disponibilidad de las tecnologías en salud en el pais</t>
  </si>
  <si>
    <t>2400-03</t>
  </si>
  <si>
    <t xml:space="preserve">
Porcenjate de lineamientos técnicos desarrollados para el seguimiento a la disponibilidad de las tecnologías en salud en el pais.
</t>
  </si>
  <si>
    <t xml:space="preserve">Lineamientos técnicos elborados  
</t>
  </si>
  <si>
    <t>C-1905-0300-8-20201E2-1905014-02</t>
  </si>
  <si>
    <t xml:space="preserve">Gestionar las novedades del suministro mediante la atención de  necesidades y prioridades de disponibilidad de tecnologías en el pais
</t>
  </si>
  <si>
    <t>1. Implementación de la vigencia indefinida del registro sanitario establecida en el Decreto 1474 de 2023, lo cual está en seguimiento a la fecha.
2. Implementación de las guías para modificaciones al Registro Sanitario, lo cual se encuentra en seguimiento para estimar el impacto de estos documentos técnicos frente al trámite de modificaciones.</t>
  </si>
  <si>
    <t xml:space="preserve">En base a la información reportada por la Dependencia y revisado el reporte financiero con respeto a los valores reportados en SIIF (corte 31 de marzo de 2024), no coincide con el valor registrado en la matriz en la columna AH, este valor corresponde a $393.776.173 por columna "obligado", en ese orden de ideas el % de avance financiero sería mayor, igualmente es oportuno colocar la observación que permita evidenciar por que el cumplimiento.
En el plan de acción publicado, se observa que al código ccp le hace falta la letra C-,  se debe corregir.
</t>
  </si>
  <si>
    <t>Gestionar las novedades del suministro mediante la atención de  necesidades y prioridades de disponibilidad de tecnologías en el pais</t>
  </si>
  <si>
    <t>Metodología de Suministro 
Circular 18 de 2024 "Por la cual se establece la metodología para la aplicación del régimen de control directo de precios para los medicamentos que se comercialicen en el territorio nacional"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</si>
  <si>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Según información reportada por la Dependencia, reporta cumplimiento y justificación en la meta financiera con un avance del 107,3%, y cumplimiento de la meta fisica en un 100%.</t>
  </si>
  <si>
    <t>Resolución 184 de 2024 “Por la cual se adopta la política de dispositivos médicos”. En esta resolución se adopta la Política de Dispositivos Médicos, la cual contiene el conjunto de acciones que permitirán mejorar el acceso equitativo a los dispositivos médicos en Colombia,  optimizar su utilización y contribuir al fortalecimiento del Sistema General de Seguridad Social en Salud (SGSSS) por medio de la integración de todos los factores que inciden en la disponibilidad, calidad, desempeño, continuidad, uso seguro y adecuado de estas tecnologías en salud.
Se eliminaron las autorizaciones de agotamiento de producto y material de envase y empaque, mediante la emisión de la guía ASS-RSA-GU76-Guía para autorizaciones de agotamiento para medicamentos de síntesis química, gases medicinales, biológicos, medicamentos homeopáticos, radiofármacos, antivenenos y productos fitoterapéuticos</t>
  </si>
  <si>
    <t>Según información reportada por la Dependencia, reporta cumplimiento en la meta financiera 
con un avance del 135,61%, y cumplimiento de la meta fisica en un 100%.</t>
  </si>
  <si>
    <t>No se cumple la totalidad de los recursos en la vigencia 2024, ya que los honorarios del mes de Diciembre del equipo técnico se realizarán en la vigencia 2025
Durante el ultimo trimestre de la vigencia 2024 se realizaron los borradores de resoluciones y circulares normativas, las cuales son sujetos de socialización y ajustes con los grupos de interes, estos borradores de resolución permiten cumplir con la meta pactada para la vigencia 2024 y llegar al cumplimiento de la actividad</t>
  </si>
  <si>
    <t xml:space="preserve">Según información reportada por la DMTS  sobrepasa la meta fisica establecida para el trimestre teniendo en cuenta las observaciones registradas y la financiera la cumple en un 61,85% por las razones mencionadas en los factores internos y externos y que se ejecutarán en la vigencia 2025 de acuerdo con la reserva presupuestal. Se recomienda una planeación en las metas definidas </t>
  </si>
  <si>
    <t>4.6. Formular la política de ciencia, innovación, desarrollo tecnológico e investigación en salud</t>
  </si>
  <si>
    <t xml:space="preserve">
Elaborar documentos de investigación con estratégias para la produccion de tecnologías estratégicas en salud ue fortalezcan la cadena de suministro y promuevan la soberanía sanitaria del país.</t>
  </si>
  <si>
    <t>2400-04</t>
  </si>
  <si>
    <t>Porcentaje de documentos de investigación elaborados con estratégias para la produccion de tecnologías estratégicas
 en salud, que fortalezcan la cadena de suministro y promuevan la soberanía sanitaria del país.</t>
  </si>
  <si>
    <t>Documentos de investigación elaborados /Documentos de investigación identificados</t>
  </si>
  <si>
    <t>C-1905-0300-8-20201E2-1905037-02</t>
  </si>
  <si>
    <t xml:space="preserve">Avance del documento de investigación que contiene las estratégias para la produccion de tecnologías y equivale al 0,0625 de docuemento de invetigacióna entregar en un periodo de cuatro años
</t>
  </si>
  <si>
    <t xml:space="preserve">Se implementó la campaña de comunicación #conocetumedicamento desde el ministerio de salud, con el fin de promover en el público en general el uso de medicamentos genéricos. </t>
  </si>
  <si>
    <t>teniendo en cuenta la información registrada por la Dependencia y revisado con la meta establecida (avance del documento de investigación), el indicador propuesto y la actividad a desarrollar; es necesario identificar y reportar el avance relacionado con la actividad y su indicador los cuales corresponde a documento de investigación; ya que una campaña de comunicación no permite identificar un avance real en el cumplimiento de la actividad. 
revisado el reporte financiero con respeto a los valores reportados en SIIF (corte 31 de marzo de 2024), no coincide con el valor registrado en la matriz en la columna AH, este valor corresponde a $23.332.453,67 por columna "obligado", en ese orden de ideas el avance financiero es menor a lo programado para el primer trimestre, necesario colocar la observación que justifique este avance ya sea por factores externos columna AH y/o factores internos, columna AD; al igual con la acción de mejora correspondiente, se debe reprogramar los recursos y meta fisica.
En el plan de acción publicado, se observa que al código ccp le hace falta la letra C-,  se debe corregir.</t>
  </si>
  <si>
    <t xml:space="preserve"> Avance del documento de investigación que contiene las estratégias para la produccion de tecnologías y equivale al 0,0625 de docuemento de invetigacióna entregar en un periodo de cuatro años
 </t>
  </si>
  <si>
    <t>Insumo Documento Técnico Investigación
Circular 17 de 2024 "Por la cual se modifica el artículo 8 de la Circular 6 de 2018 en relación con el periodo de reporte y plazo para el envío de información al SISMED y se sustituye el Anexo 1." (Diario Oficial No. 52.607 del 12 de diciembre de 2023)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</si>
  <si>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Según la información reportada por la Dependencia, cumple la meta fisica con el 100% establecido para el segundo trimestres, se justifica por parte de la DMTS el cumplimiento de la meta financiera en un  118,18%.</t>
  </si>
  <si>
    <t>Resolución 560 DE 2024 Por la cual se establecen los requisitos para obtener la certificación en Buenas Prácticas de Elaboración de Radiofármacos y se adopta el instrumento para su verificación</t>
  </si>
  <si>
    <t>Según información reportada por la Dependencia, reporta cumplimiento en la meta financiera con un avance del 126,65%, y cumplimiento de la meta fisica en un 100%, sin embargo el avance no es claro ya que la meta estipula: " Avance del documento de investigación que contiene las estratégias para la produccion de tecnologías y equivale al 0,0625 de docuemento de invetigacióna entregar en un periodo de cuatro años
 "</t>
  </si>
  <si>
    <t>Resolución 2164 Por la cual se establecen los criterios para la compra centralizada, distribución y
suministro de los medicamentos antirretrovirales para VIH y el seguimiento a las
poblaciones incluidas en la Resolución 1579 de 2023 y se dictan otras
disposiciones</t>
  </si>
  <si>
    <t>No se cumple la totalidad de los recursos en la vigencia 2024, ya que los honorarios del mes de Diciembre del equipo técnico se realizarán en la vigencia 2025
En el 4 trimestre de la vigencia 2024 se reciben consolidados todos los insumos para completar el documento de investigación pactado, lo que permite avanzar con la validación del mismo en el grupo de expertos conformado por instituciones del sector</t>
  </si>
  <si>
    <t>Según información reportada por la DMTS  sobrepasa la meta fisica establecida para el trimestre teniendo en cuenta el rezago que se tenía del trimestre anterior y la financiera la cumple en un 84,17% por las razones mencionadas en los factores internos y externos y que se ejecutarán en la vigencia 2025 de acuerdo con la reserva presupuestal.</t>
  </si>
  <si>
    <t>4.1. Actualización de  la metodología de cálculo de precios de referencia internacional de medicamentos</t>
  </si>
  <si>
    <t xml:space="preserve">
Elaborar documentos metodologicos para el diseño e implementación de la política de precios de tecnologías en salud para aumentar la eficiencia en el gasto público e impactar positivamente en la sostenibilidad financiera del sistema de salud.</t>
  </si>
  <si>
    <t>2400-05</t>
  </si>
  <si>
    <t xml:space="preserve">Porcetanje de documentos metodológicos elaborados para el diseño e implementación de la Política de precios de tecnologías en salud 
</t>
  </si>
  <si>
    <t>Sumatoria de documentos metodologícos elaborados/Documentos metodologícos identificados</t>
  </si>
  <si>
    <t>C-1905-0300-8-20201E2-1905036-02</t>
  </si>
  <si>
    <t xml:space="preserve">Nueva metodología para la regulación de precios de medicamentos 
</t>
  </si>
  <si>
    <t>Como parte de la mesa funcional de MTAC del Ministerio, la DMTS participó en reuniones con delegados del Gobierno de la India para intercambio de estrategias de articulación de las MTAC a los Sistemas de Salud y para concertación de actividades que promuevan el fortalecimiento de la medicina ayurvedica, medicina homeopática y la medicina naturopática. 
La DMTS participó en la construcción de la propuesta del plan de acción para primer semestre de 2024, incluyendo actividades  de revisión de procesos de regulación de medicamentos y tecnologías utilizadas en la practica de las MTAC, y de concertación de mecanismos de fortalecimiento, regulación, innovación e investigación, entre los equipos técnicos, académicos y gremiales de los países se Colombia y la India.</t>
  </si>
  <si>
    <t>En base a la información reportada por la Dependencia y revisado el reporte financiero con respeto a los valores reportados en SIIF (corte 31 de marzo de 2024), no coincide con el valor registrado en la matriz en la columna AH, este valor corresponde a $57.008.427,66, según columna de obligación; cifra que es menor a la programada, por ende se deben tener en cuenta acciones de mejora para el próximo trimestre, con el fin de dar cumplimiento a lo estipulado, se debe reprogramar la meta fisica y financiera.
se debe diligenciar  cuales fueron las razones para no cumplir con la meta propuesta y registrar que factores internosy/o externos se presentaron y la acción de mejora.
En el plan de acción publicado, se observa que al código ccp le hace falta la letra C-,  corregir.
Se sugiere revisar la fórmula del indicador propuesto, con el fin de poder una medición más concreta.</t>
  </si>
  <si>
    <t xml:space="preserve"> Avanzar  en la elaboración  de nueva metodología para la regulación de precios de medicamentos  </t>
  </si>
  <si>
    <t>Metodología de Regulación de Precios
Circular 18 de 2024 "Por la cual se establece la metodología para la aplicación del régimen de control directo de precios para los medicamentos que se comercialicen en el territorio nacional"
Avance Financiero
La meta financiera no se alcanza en su totalidad debido a que se realizaron deducciones a los pagos efectuados del equipo técnico correspondiente al 2,75% de los recursos planeados</t>
  </si>
  <si>
    <t>Se programarán los recursos pendientes por desembolsar en el 3er trimestre de la vigencia 2024, con el fin de nivelar la planeación inicial</t>
  </si>
  <si>
    <t>Según información reportada, la DMTS cumple la meta fisica, en la Financiera logra un 97,35,% se sugiere hacer seguimiento de recursos para cumplir en los próximos trimestes.</t>
  </si>
  <si>
    <t xml:space="preserve">Avanzar  en la elaboración  de nueva metodología para la regulación de precios de medicamentos </t>
  </si>
  <si>
    <t>Se estableció la nueva metodología para incorporar medicamentos al control directo de precio mediante la Circular 18 de 2024 de la Comisión Nacional de Precios de Medicamentos y Dispositivos Médicos</t>
  </si>
  <si>
    <t>según la información reportada, la DMTS no es claro el avance de la meta fisica, 
menciona la misma circular 18 de 2024, el avance financiero es del 132.37% pero no especifica que avances contiene.</t>
  </si>
  <si>
    <t xml:space="preserve">Avanzar en la elaboración  de nueva metodología para la regulación de precios de medicamentos </t>
  </si>
  <si>
    <t>Borrador de resolución ”“Por la cual se establecen los criterios para la compra centralizada, distribución y suministro de los medicamentos para el tratamiento de enfermedades huérfanas financiados con recursos de Presupuestos Máximos  y se dictan otras disposiciones</t>
  </si>
  <si>
    <t>Según información reportada por la DMTS  sobrepasa la meta fisica establecida para el trimestre teniendo en cuenta que se cumple el rezago del trimestre 3 y la financiera la cumple en un 69,10% por las razones mencionadas en los factores internos y externos y que se ejecutarán en la vigencia 2025 de acuerdo con la reserva presupuestal.</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</si>
  <si>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</si>
  <si>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</si>
  <si>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a requerimientos funcionales en tecmologías en Salud 
</t>
  </si>
  <si>
    <t xml:space="preserve">Sistemas de información actualizados </t>
  </si>
  <si>
    <t>C-1905-0300-8-20201E2-1905051-02</t>
  </si>
  <si>
    <t>Sistemas de información actualizados y  requeridos en tecnologías en salud para mejorar la calidad de los datos.</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</si>
  <si>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</si>
  <si>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En base a la información reportada por la Dependencia y revisado el reporte financiero con respeto a los valores reportados en SIIF (corte 31 de marzo de 2024), no coincide con el valor registrado en la matriz en la columna AH, este valor corresponde a $0, según columna de obligación, por ende se deben debe diligenciar cuales fueron las razones para no cumplir con la meta propuesta y registrar que factores internosy/o externos se presentaron y la acción de mejora, reporgramar meta y recursos para los proóximos trimestres.
En el plan de acción publicado, se observa que al código ccp le hace falta la letra C-,  corregir.</t>
  </si>
  <si>
    <t xml:space="preserve"> Actualizar funcionalidades identificadas para  corregir errores de funcionamiento y mejorar la calidad de los datos en tecnologías en salud   </t>
  </si>
  <si>
    <t>Se encuentra en proceso de lanzamiento el primer piloto del sistema de información, para realizar el reporte de las novedades em la disponibilidad de medicamentos por parte de los gestores y EPS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</si>
  <si>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El sistema de información a actualizar corresponde a uno (1) actividad que se reportará en el segundo semestre de la vigencia 2024</t>
  </si>
  <si>
    <t>Se depende de la información suministrada por los laboratorios y comercializadores de medicamentos, para actualizar el sistema de información</t>
  </si>
  <si>
    <t>El sistema de información se entregará actualizado al finalizar la vigencia 2024, por lo cual la DMTS se encuentra en el proceso de verificación y depuración de la información de los datos registrados por los comercializadores</t>
  </si>
  <si>
    <t>Según información reportada por la Dependencia, reporta cumplimiento y justificación en la meta financiera con un avance del 160%, y cumplimiento de la meta fisica en un 100%, mediante acciones con equipo técnico.</t>
  </si>
  <si>
    <t xml:space="preserve">Actualizar funcionalidades identificadas para  corregir errores de funcionamiento y mejorar la calidad de los datos en tecnologías en salud  </t>
  </si>
  <si>
    <t>Se avanza en la construcción del nuevo sistema de información de abastecimiento de la DMTS, el porta alterno para consultar dicha información se encuentra actualizado de forma automatica y se puede consultar en el link
https://www.minsalud.gov.co/salud/MT/paginas/desabastecimiento.aspx</t>
  </si>
  <si>
    <t>Según la información reportada, la DMTS cumple la meta fisica en un 100%
y la financiera en un 120%.</t>
  </si>
  <si>
    <t>Finaliza la construcción del nuevo sistema de información de abastecimiento de la DMTS, el porta alterno para consultar dicha información se encuentra actualizado de forma automatica y se puede consultar en el link
https://www.minsalud.gov.co/salud/MT/paginas/desabastecimiento.aspx"</t>
  </si>
  <si>
    <t>No se cumple la totalidad de los recursos en la vigencia 2024, ya que los honorarios del mes de Diciembre del equipo técnico se realizarán en la vigencia 2025
Finaliza la implementación de las pruebas del sistema de información, por lo que en la vigencia 2025 procederá a su fase de puesta en marcha on line</t>
  </si>
  <si>
    <t>Según información reportada por la DMTS  sobrepasa la meta fisica establecida para el trimestre por el cumplimiento del rezago del trimestre 3 y la financiera la cumple en un 42,35% por las razones mencionadas en los factores internos y externos y que se ejecutarán en la vigencia 2025 de acuerdo con la reserva presupuestal.</t>
  </si>
  <si>
    <t>Realizar asistencia tecnica en tecnologías en salud que apoyen la generación de capacidades técnicas de acuerdo a las necesidades identificadas.</t>
  </si>
  <si>
    <t>2400-07</t>
  </si>
  <si>
    <t>Asistencias técnicas realizadas a los actores  del sector salud relacionadas con  en medicamentos, dispositivos médicos y componentes anatómicos</t>
  </si>
  <si>
    <t>C-1905-0300-8-20201E2-1905050-02</t>
  </si>
  <si>
    <t>Se implementó la campaña de comunicación #conocetumedicamento desde el ministerio de salud, con el fin de promover en el público en general el uso de medicamentos genéricos. 
Se acompañó las reuniones convocadas entre noviembre y diciembre por el Invima para socializar la plataforma de reporte del estándar semántico de dispositivos médicos, en las que participaron los titulares de registro sanitario de los productos objeto de la Resolución 1405 de 2022. La fecha para iniciar con la primera fase de reporte es el 8 de febrero de 2024.</t>
  </si>
  <si>
    <t>Según información reportada por la Dependencia, se debe justificar por que  no se cumplió lo programado, teniendo en cuenta los factores internos y/o externos, al igual que estipular la acción de mejora que permita lograr el cumplimiento de 3 asistencias técnicas, ya que en la descripción no se evidencia claramente cuál fue el avance, es necesario reprogramar la meta fisica y los recursos.</t>
  </si>
  <si>
    <t>Se realizó  socialización y acompañamiento para la implementación de la normatividad expedida por el MSPS en materia de medicamentos
Avance Financiero
El recurso utilizado a esta actividad, corresponde a las sesiones de trabajo y visitas a territorio por parte del equipo técnico de la DMTS</t>
  </si>
  <si>
    <t>Las actitivdades de divulgación y sensibilización se programaron para realizarse en el segundo semestre de la vigencia 2024, debido a que esta en proceso de regalmanetación y alistamiento la normatividad a realizar</t>
  </si>
  <si>
    <t>Se socializará el cronograma de actividades de las socializaciones y asistencias técnicas a desarrollar en e segundo semestre de la vigencia 2024</t>
  </si>
  <si>
    <t>La DMTS, no cumple la meta fisica ni financiera, argumenta que se programaron actividades de divylgación y soicalización para realizarce en el segundo semestre de la vigencia 2024, se recomienda mejorar la gestión para lograr el cumplimiento en los siguientes trimestres.</t>
  </si>
  <si>
    <t>Evento de Socialiación del 30 Agosto - Análisis de Impacto Normativo de las Buenas Prácticas de Manufactura para productos fitoterapéuticos
Evento 26 Agosto - Evaluación Plan Nacional de Respuesta a la Resistencia a los Antimicrobianos
Evento 29 Agosto - Actualización Plan Nacional de Respuesta a la Resistencia a los Antimicrobianos
Evento 19 Septiembre - Mejores prácticas de gestión de dispositivos médicos a nivel hospitalario</t>
  </si>
  <si>
    <t>La DMTS, cumple la meta fisica en un 100%, y la financiera 
en un 59,33%</t>
  </si>
  <si>
    <t>Eventos de Socialización de la normatividad expedida por lbrea DMTS en los meses de Octubre, Noviembre y Diciembre</t>
  </si>
  <si>
    <t>No se cumple la totalidad de los recursos en la vigencia 2024, ya que los honorarios del mes de Diciembre del equipo técnico se realizarán en la vigencia 2025
El equipo de la DMTS realizó las socializaciones y los encuentros con los grupos de interes para la expedición de la normatividad en temas relacionados con abastecimiento y precios de medicamentos, estas actividades se realizaron en el 4 trimestre de la vigencia 2024, logrando así la meta planeada en la actividad</t>
  </si>
  <si>
    <t>Según información reportada por la DMTS  sobrepasa la meta fisica establecida para el trimestre por el rezago del trimestre 3 y la financiera la cumple en un 17,14% por las razones mencionadas en los factores internos y externos y que se ejecutarán en la vigencia 2025 de acuerdo con la reserva presupuestal.</t>
  </si>
  <si>
    <t xml:space="preserve">Realizar evaluaciones de las tecnologías en materia de salud
</t>
  </si>
  <si>
    <t xml:space="preserve">
2400-08</t>
  </si>
  <si>
    <t>Evaluciones de tecnologia de salud realizadas.</t>
  </si>
  <si>
    <t>Evaluaciones de tecnologías elaboradas/ Evaluaciones de tecnologías identificadas</t>
  </si>
  <si>
    <t>C-1905-0300-1-20201E1</t>
  </si>
  <si>
    <t>C-1905-0300-1-20201E1-1905037-02</t>
  </si>
  <si>
    <t xml:space="preserve">Evaluaciones de tecnologia de salud elaboradas que incluyen el análisis de la seguridad, efectividad e impacto económico de las tecnologías en salud </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</si>
  <si>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t>
  </si>
  <si>
    <t xml:space="preserve"> Evaluaciones de tecnologia de salud elaboradas que incluyen el análisis de la seguridad, efectividad e impacto económico de las tecnologías en salud  </t>
  </si>
  <si>
    <t xml:space="preserve">Evaluación Tecnologica
Revisión del informe del Posicionamiento para el martes ejo farmacológico de epilepsia en personas mayores de 18 años
Avance Financiero
La meta financiera es superior a la proyectada, debido a que se pudo realizar el desembolso programado en el primer trimestre al Instituto de Tecnologias de Evaluación en Salud IETS, correspondiente al contrato interadministrativo 1153 </t>
  </si>
  <si>
    <t>La dependencia cumple la meta fisica en un 100% y la meta financiera en un 190%, argumentando el desembolso al Instituto de Tecnologias de Evaluación en Salud IETS, correspondiente al contrato interadministrativo 1153 que se tenía programado para el primer trimestre.</t>
  </si>
  <si>
    <t>Se desarrollaron los Informes de Posicionamiento terapéutico para el tratamiento farmacológico de la diabetes mellitus tipo 2 y la Psicosis lo cual busca con base en la evidencia científica, los costos y la experiencia de los expertos clínicos dar un orden de prescripción de los medicamentos que permita optimizar su uso para los pacientes que tienen estos diagnósticos Convenio 1271 2024 IETS MSPS</t>
  </si>
  <si>
    <t>Aprobación de los recursos del PAC por parte del MHCP</t>
  </si>
  <si>
    <t>Según información reportada por la Dependencia, cumple al 100% 
la meta fisica y en un 132,50% la meta financiera.</t>
  </si>
  <si>
    <t>Producto 1:  Análisis de la aplicación de la metodología incluida en la actualización del manual de guía de guías (GM)
Producto 2: Protocolo de atención en salud física y mental para el tratamiento de los pacientes con Alogenosis Iatrogénica, Síndrome de ASIA y otras enfermedades causadas por sustancias"
Producto 3: Metodología para la actualización del listado de enfermedades huérfanas
Producto 4: Nominaciones de medicamentos a listado UNIRS
Producto 5: Revisión sistemática de alcance sobre biomarcadores en cáncer y el estado de arte en la medicina personalizada en la práctica clínica
Producto 6: ANÁLISIS DE MÁRGENES DE DISTRIBUCIÓN DE LOS PRECIOS DE MEDICAMENTOS EN COLOMBIA
Producto 7: Experiencia de implementación del Modelo de Gestión de Tiempos y Listas de Espera (MGTE)</t>
  </si>
  <si>
    <t>Según información reportada por la DMTS  sobrepasa la meta fisica establecida para el trimestre por el cumpimiento del rezago y la financiera la cumple en un 73,44% por las razones mencionadas en los factores externos.</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</si>
  <si>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</si>
  <si>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</si>
  <si>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</si>
  <si>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</si>
  <si>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C-1905-0300-1-20201E1-1905053-02</t>
  </si>
  <si>
    <t>Evaluaciones de impacto elaboradas</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</si>
  <si>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colocar siempre el código ccp,se debe reprogramar meta y recursos para dar cumplimiento en los próximos trimestres.</t>
  </si>
  <si>
    <t xml:space="preserve"> Evaluaciones de impacto elaboradas </t>
  </si>
  <si>
    <t xml:space="preserve">
Validación y aprobación del estudio comparativo de tecnologías
Avance Financiero
El desembolso se relizará en el mes de Julio, debido a la aprobación del PAC por parte del MHCP</t>
  </si>
  <si>
    <t>Debido a que la aprobación de los productos que se realizó por parte de la interventoria se llevo a cabo en el mes de Junio, el PAC solicitado para dicho pago fue aprobado para el mes de Julio</t>
  </si>
  <si>
    <t>Se ajustará la programación de los desembolso, con el fin de generar una sinergia entre el recurso programado por Plan de Acción y el recurso programado por concepto de PAC</t>
  </si>
  <si>
    <t>La dependencia cumple la meta fisica en un 100% pero no cumple la meta Financiera, argumentando que el PAC solicitado para este oago fue aprobado en el mes de Julio. Se recomienda especial atención para lograr el cumplimiento de la meta en los siguientes trimestres.</t>
  </si>
  <si>
    <t>Se actualizo el protocolo para el tratamiento farmacológico de la Atrofia Muscular Espinal en el cual se incluir el nuevo medicamento de Risdiplam lo cual permite tener unos criterios claros para la prescripción de las dos alternativas disponibles en el país para tratar estos pacientes  Convenio 1271 2024 IETS MSPS</t>
  </si>
  <si>
    <t>Según información reportada por la Dependencia, cumple al 100% 
la meta fisica no reporta cumplimiento a la meta financiera por los factores 
externos estipulados.</t>
  </si>
  <si>
    <t>PRODUCTO 1: Posicionamiento para el tratamiento de la epilepsia con enfoque de APS. 
PRODUCTO 2: Escaneo de horizonte de tecnologías innovadoras. 
PRODUCTO 3: Estudio comparativo de uso de tecnologías sanitarias en APS (equipos biomédicos, dispositivos médicos, procedimientos y medicamentos), con las respectivas especificaciones técnicas mínimas, en Colombia y países priorizados.  
PRODUCTO 4. Vía clínica para el tratamiento de VIH
PRODUCTO 5. Lineamientos de certificación de muerte por criterios neurológicos. 
PRODUCTO 6. Lineamientos de certificación de muerte por criterios circulatorios. 
PRODUCTO 7. Nominaciones de medicamentos con uso no incluido en registro sanitario UNIRS.</t>
  </si>
  <si>
    <t>Aprobación de los recursos del PAC por parte del MHCP
Es importante aclarar que el porcentaje  financiero es superior al 100% teniendo en cuenta el rezago del trimestre pasado, por lo que el IETS tuvo la aprobación de los supervisores en los entregables pendientes y el desembolso fue aprobado en el mes de Octubre 2024</t>
  </si>
  <si>
    <t>Según información reportada por la DMTS  sobrepasa la meta fisica establecida para el trimestre debido al cumplimiento de las metas rezagadas en el trimestre anterior y la financiera la cumple en un 178,78% por las razones mencionadas en los factores externos.</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</si>
  <si>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</si>
  <si>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</si>
  <si>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</si>
  <si>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</si>
  <si>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C-1905-0300-1-20201E1-1905036-02</t>
  </si>
  <si>
    <t xml:space="preserve">Documentos técnicos elaborados con directrices específicas para la gestión de tecnologías en salud que sean utilizadas en patologías existentes </t>
  </si>
  <si>
    <t xml:space="preserve"> Documentos técnicos elaborados con directrices específicas para la gestión de tecnologías en salud que sean utilizadas en patologías existentes  </t>
  </si>
  <si>
    <t>Se concretó con el IETS la diagramación de los algortimos de la vía clínica para el diagnóstico y tratamiento de los pacientes pediátricos. Adultos y mujeres embarazadas que viven con VIH
Avance Financiero
El desembolso se relizará en el mes de Julio, debido a la aprobación del PAC por parte del MHCP</t>
  </si>
  <si>
    <t>La dependencia cumple la meta fisica en un 100% y la meta financiera en un 76,43%, argumentando la aprobación del PAC para dicho pago en el mes de Julio, se recomienda hacer seguimiento para lograr la meta en los siguientes trimestres.</t>
  </si>
  <si>
    <t>Se actualizo la metodología para la elaboración de Guías de Práctica Clínica con lo cual se espera poder actualizar las GPC que el país tiene desactualizada para tener la mejor evidencia disponible para la atención de los pacientes Convenio 1271 2024 IETS MSPS</t>
  </si>
  <si>
    <t>Aprobación de los recursos del PAC por parte del MHCP
La meta física es superir al 100%, debido a que el IETS tenia un rezago en la entrega de los productos, el cual fue subsabando en el mes de Octubre y se validaron los productos por parte de los supervisores</t>
  </si>
  <si>
    <t xml:space="preserve">Según información reportada por la DMTS  sobrepasa la meta fisica establecida para el trimestre teniendo en cuenta el cumplimiento del rezago, y la financiera la cumple en un 42,38% por las razones mencionadas en los factores externos.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</si>
  <si>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</si>
  <si>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</si>
  <si>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</si>
  <si>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</si>
  <si>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de tecnologías en salud </t>
  </si>
  <si>
    <t xml:space="preserve"> Documentos metodológicos de tecnologías en salud  </t>
  </si>
  <si>
    <t>Avance Financiero
El desembolso se relizará en el mes de Julio, debido a la aprobación del PAC por parte del MHCP</t>
  </si>
  <si>
    <t>La dependencia cumple la meta fisica en un 100% pero no cumple la meta Financiera, argumentando que el PAC solicitado para este pago fue aprobado en el mes de Julio. Se recomienda especial atención para lograr el cumplimiento de la meta en los siguientes trimestres.</t>
  </si>
  <si>
    <t>Pago de Honorarios de Equipo Técnico que apoya la revisión y ejecución de las actividades que se realizan con el IETS</t>
  </si>
  <si>
    <t>De acuerdo con la información reportada por la DMTS, se observa que lo reportado si tiene relación con la meta pero no la cumple, pues esta determina 1: documento metodológicos de tecnologías en salud. La meta financiera se cumple en un 76,43%</t>
  </si>
  <si>
    <t>Segun información reportada por la dependencia se cumple la meta fisica en un 100% y la financiera en un 99,36%</t>
  </si>
  <si>
    <t xml:space="preserve"> UAE Fondo Nacional de Estupefacientes FNE </t>
  </si>
  <si>
    <t xml:space="preserve"> UAE - Fondo Nacional de Estupefacientes FNE </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</si>
  <si>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</si>
  <si>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</si>
  <si>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</si>
  <si>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</si>
  <si>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Acompañamientos técnicos a  la formulación de actividades a realizar en el marco de los convenios</t>
  </si>
  <si>
    <t>Para el presente trimestre no se programaron acompañamientos técnicos, por cuanto se esta adelantando el proceso precontratual de los Entes Territoriales a los cuales se les asignó cofinanciación.</t>
  </si>
  <si>
    <t xml:space="preserve"> Acompañamientos técnicos a  la formulación de actividades a realizar en el marco de los convenios suscritos </t>
  </si>
  <si>
    <t>Para el segundo trimestre se realizan los acompañamientos técnicos a los territorios que suscribieron convenios, mediante reuniones virtuales.</t>
  </si>
  <si>
    <t>Teniendo en cuenta la informacion registrada por la dependencia se evidencia un cumplimiento del 100% de la meta fisica en el segundo trimestre de la vigencia 2024.</t>
  </si>
  <si>
    <t>Acompañamientos técnicos a la ejecución de actividades a realizar en el marco de los convenios suscritos</t>
  </si>
  <si>
    <t>Para el tercer trimestre se realizan los acompañamientos técnicos a los territorios, mediante reuniones periódicas realizadas de manera virtual. Si bien para el tercer trimestre se había estimado como meta la realización de 12 mesas para el acompañamiento técnico a las actividades enmarcadas en los convenios celebrados con las entidades territoriales para el desarrollo de propuestas que apoyen la prevención del consumo de Sustancias Psicoactivas (SPA), debido a los requerimientos realizados por estas y las dudas suscitadas a partir del desarrollo de la programación presentada se ejecutaron un total de 30 reuniones virtuales, superando de esta manera un cumplimiento por encima de las expectativas. De allí que dentro de la medición se cuente con un 250% de cumplimiento, asociado a las 18 actividades extras.</t>
  </si>
  <si>
    <t>Teniendo en cuenta la informacion registrada por el FNE se evidencia un cumplimiento del 250% de la meta fisica en el tercer trimestre de la vigencia 2024.; debido a solicitudes y dudas de las entidades territoriales, lo que resultó en un cumplimiento del 250%, superando las expectativas iniciale. Actividad sin recursos financieros programados para el tercer trimestre de 2024.</t>
  </si>
  <si>
    <t xml:space="preserve"> Acompañamientos técnicos a la ejecución de actividades a realizar en el marco de los convenios suscritos </t>
  </si>
  <si>
    <t>A lo largo del cuarto trimestre se realizaron acompañamientos técnicos a los territorios cuyas propuestas fueron aprobadas para cofinanciación con recursos de transferencias corrientes destinadas al apoyo a la prevención del consumo de Sustancias Psicoactivas (SPA), mediante reuniones periódicas realizadas de manera virtual. Si bien, para el cuarto trimestre se había estimado como meta la realización de 6 mesas para el acompañamiento técnico a las actividades enmarcadas en los convenios celebrados con las entidades territoriales, debido a los requerimientos realizados por estas y las dudas suscitadas a partir del desarrollo de la programación presentada se ejecutaron un total de 10 reuniones virtuales.</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</si>
  <si>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</si>
  <si>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</si>
  <si>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</si>
  <si>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</si>
  <si>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Monitoreos a la ejecución de actividades y recursos a los territorios con convenios suscritos destinados a ejecutar proyectos de prevención y atención integral al consumo de sustancias psicoactivas</t>
  </si>
  <si>
    <t xml:space="preserve"> Monitoreos a la ejecución de actividades y recursos a los territorios con convenios suscritos  destinados  a ejecutar proyectos de prevención y atención integral al consumo de sustancias psicoactivas </t>
  </si>
  <si>
    <t>Durante la ejecución de los convenios suscritos, en el II trimestre se han realizado seguimientos de manera virtual, telefónica y por correo electrónico con el fin de orientar en las actividades, soportes y demás acciones encaminadas al desarrollo de la misma.</t>
  </si>
  <si>
    <t>Durante la ejecución de los convenios suscritos, en el tercer trimestre se han realizado seguimientos de manera virtual, telefónica y por correo electrónico, con el fin de orientar, actividades, soportes y demás acciones para la ejecución de los mismos. Debido a que, el Fondo Nacional de Estupefacientes ha realizado un seguimiento más cercano de los convenios celebrados, durante el tercer trimestre se superó la meta propuesta, contando con 18 activades adicionales a las propuestas en la programación inicial de la acción, lo cual genera que el porcentaje de cumplimiento sea del 250%. Esto se sustenta en las reuniones programadas y desarrolladas con las entidades que han permitido una mejor ejecución de la propuesta presentada.</t>
  </si>
  <si>
    <t>Teniendo en cuenta la informacion registrada por el FNE se evidencia un cumplimiento del 250% de la meta fisica en el tercer trimestre de la vigencia 2024, Segun lo expresado por el FNE esto se logro debido a los requerimientos adicionales de las entidades territoriales, logrando un 250% de cumplimiento al incluir 18 actividades extra para el acompañamiento técnico en la prevención del consumo de SPA.. Actividad sin recursos financieros programados para el tercer trimestre de 2024.</t>
  </si>
  <si>
    <t xml:space="preserve"> Monitoreos a la ejecución de actividades y recursos a los territorios con convenios suscritos destinados a ejecutar proyectos de prevención y atención integral al consumo de sustancias psicoactivas </t>
  </si>
  <si>
    <t>Durante la ejecución de los convenios suscritos con los entes territoriales para el desarrollo de las propuestas cofinanciadas para la prevención del consumo de Sustancias Psicoactivas (SPA), en el cuarto trimestre se han realizado seguimientos de manera virtual, telefónica y por correo electrónico, con el fin de orientar, actividades, soportes y demás acciones para la ejecución de los mismos. Debido a que, el Fondo Nacional de Estupefacientes ha realizado un seguimiento más cercano de los convenios celebrados, durante el cuarto trimestre se superó la meta propuesta, contando con 103 actividades adicionales a las propuestas en la programación inicial de la acción.</t>
  </si>
  <si>
    <t>8.5. Fortalecer la comunicación pública y estratégica para la promoción y divulgación de los temasrelacionados con salud y protección socia</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</si>
  <si>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</si>
  <si>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</si>
  <si>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</si>
  <si>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</si>
  <si>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Capacitaciones a  usuarios de interés y/o inscritos ante la U.A.E Fondo Nacional de Estupefacientes</t>
  </si>
  <si>
    <t>Durante el primer trimestre, se realizaron actividades de capacitación y socialización a  usuarios inscritos ante el FNE y usuarios de interés como son la secretaría de Salud de Bogotá y Cundinamarca.Logrando capacitar a 135 usuarios, con el fin de dar a conocer el marco normativo respecto a las sustancias y medicamentos fiscalizados o de control especial; con lo cual se logró tener un mayor número de usuarios capacitados.</t>
  </si>
  <si>
    <t>Durante el segundo trimestre, se realizaron actividades de capacitación y socialización a usuarios inscritos ante el FNE y usuarios de interés como son la secretaría de licenciatarios de fabricación de derivados de cannabis, la Dirección de Antinarcóticos de la Policía Nacional (DIRAN); licenciatarios de cultivo de cannabis y usuarios inscritos como Colsubsidio de manera virtual atravez de plataforma teams.</t>
  </si>
  <si>
    <t>Teniendo en cuenta la informacion registrada por la dependencia se evidencia un cumplimiento del 143,64% de la meta fisica en el segundo trimestre de la vigencia 2024, debido a que realizaron más capacitaciones de las que la entidad tenia planeado realizar por solicitud de los ususarios imscritos.</t>
  </si>
  <si>
    <t>Teniendo en cuenta la información registrada por la dependencia se evidencia un cumplimiento del 716% de la meta física en el tercer trimestre de la vigencia 2024, debido a que se capacitaron más personas e inscritos que los esperados en la meta por solicitud de los usuarios inscritos. Este porcentaje de cumplimiento se presenta debido a las medidas implementadas por el grupo de Control y Fiscalización del FNE a fin de mejorar los procesos de seguimiento y acompañamiento técnico a los vigilados, a través de visitas donde se desarrollan a la par de las verificaciones de cumplimiento normativo, actividades de capacitación. La meta propuesta fue superada en un total de 678 usuarios capacitados, lo cual soporta el porcentaje de cumplimiento alcanzado.</t>
  </si>
  <si>
    <t>Teniendo en cuenta la informacion registrada por el FNE se evidencia un cumplimiento del 716% de la meta fisica en el tercer trimestre de la vigencia 2024.;; Segun lo expresado por el FNE esto se logro debido a solicitudes de inscritos y a mejoras en el seguimiento del FNE, que incluyó capacitaciones durante las visitas de verificación normativa.. Actividad sin recursos financieros programados para el tercer trimestre de 2024.</t>
  </si>
  <si>
    <t>Teniendo en cuenta la información suministrada por el Grupo Interno de Control y Fiscalización, a cargo de la ejecución de esta acción, se evidencia un cumplimiento del 118.18% respecto a la meta física propuesta para el cuarto trimestre de la vigencia 2024. Lo anterior, debido a que, fue ampliamente acogido el proceso de capacitación ofertado por el FNE, logrando que un total de 130 personas e inscritos participaran en dichos espacios y se generaran solicitudes adicionales para tal fin. Este porcentaje de cumplimiento se presenta debido a las medidas implementadas por el grupo de Control y Fiscalización del FNE a fin de mejorar los procesos de seguimiento y acompañamiento técnico a los vigilados, a través de visitas donde se desarrollan a la par de las verificaciones de cumplimiento normativo y actividades de capacitación. La meta propuesta fue superada en 20 usuarios capacitados, lo cual soporta el porcentaje de cumplimiento alcanzado.</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</si>
  <si>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</si>
  <si>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</si>
  <si>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</si>
  <si>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 xml:space="preserve">Durante el primer trimestre, se realizaron actividades de capacitación, socialización y asistencia técnica a usuarios de interés, licenciatarios de fabricación de derivados de cannabis y licenciatarios de cultivo de cannabis y partes interesadas como son la DIRAN, DIAN, Agencias de Aduanas. Logrando capacitar a 114 usuarios, en temas relacionados con el marco normativo del Decreto 811, Resolución Conjunta 227 y 539 de 2022. </t>
  </si>
  <si>
    <t>En el segundo trimestre se realizaron capacitación en temas relacionados con el acceso seguro e informado al uso médico del cannabis, como lo son cupos de fabricación de derivados de cannabis, tramites de seguimiento al uso de cupo, certificados de exportación y vistos buenos de exportación  y disposición final de cannabis psicoactivo y sus derivados entre otros de manera virtual, atraves de plataforma teams.</t>
  </si>
  <si>
    <t>Teniendo en cuenta la informacion registrada por la dependencia se evidencia un cumplimiento del 126% de la meta fisica en el segundo trimestre de la vigencia 2024, debido a que realizaron más capacitaciones de las que la entidad tenia planeado realizar por solicitud de los ususarios imscritos.</t>
  </si>
  <si>
    <t>Teniendo en cuenta la información registrada por la dependencia se evidencia un cumplimiento del 122% de la meta física en el tercer trimestre de la vigencia 2024, debido a que capacitaron mas personas que las esperadas en la meta que la entidad tenía planeado realizar, por solicitud de los usuarios inscritos. Esto asociado a las medidas implementadas por el equipo de técnico del grupo interno de trabajo Control y Fiscalización que, estructuró un cronograma de visitas a los usuarios con una frecuencia más cercana, lo cual permitió capacitar un mayor numero de personas, superando la meta en un total de 22.</t>
  </si>
  <si>
    <t>Teniendo en cuenta la informacion registrada por el FNE se evidencia un cumplimiento del 122% de la meta fisica en el tercer trimestre de la vigencia 2024.;; Segun lo expresado por el FNE esto logro debido a la alta demanda de los usuarios y a un cronograma de visitas más frecuente del equipo de Control y Fiscalización, que permitió adaptarse mejor a las necesidades de los inscritos.. Actividad sin recursos financieros programados para el tercer trimestre de 2024.</t>
  </si>
  <si>
    <t xml:space="preserve">Teniendo en cuenta la información suministrada por el Grupo Interno de Control y Fiscalización, a cargo de la ejecución de esta acción, se evidencia un cumplimiento del 115% respecto a la meta física propuesta para el cuarto trimestre de la vigencia 2024. Lo anterior, debido a que, se capacitaron un total de 115 licenciatarios de cannabis y usuarios de interés, es decir 15 más de las programadas en la meta propuesta de la entidad. Esto a razón de las medidas implementadas por el equipo de técnico del grupo interno de trabajo Control y Fiscalización que, estructuró un cronograma de visitas a los usuarios con una frecuencia más cercana y la acogida de estos espacios de formación y acompañamiento dentro del grupo al cual fueron direccionados, originando que se desarrollaran procesos adicionales por solicitud de los usuarios inscritos. </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</si>
  <si>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</si>
  <si>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</si>
  <si>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</si>
  <si>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t>
  </si>
  <si>
    <t xml:space="preserve">Asistencias técnicas y administrativas a los Fondos Rotatorios de Estupefacientes (FRE) </t>
  </si>
  <si>
    <t>Se realiza asistencia técnica virtual al FRE Guaviare en cuanto a la gestión de MME a nivel departamental y el uso de estos medicamentos por parte de los establecimientos inscritos, según la normatividad asociada a los FRE.</t>
  </si>
  <si>
    <t>Recurso humano limitado durante los primeros meses del año para desarrollar todas las actividades del grupo de trabajo.</t>
  </si>
  <si>
    <t>Se espera realizar una (1) asistencia técnica adicional en el siguiente trimestre para dar cumplimiento a la meta del primer trimestre.</t>
  </si>
  <si>
    <t>- Se realiza Primer Encuentro de los Fondos Rotatorios de Estupefacientes virtual para desarrollar asistencia técnica a las Direcciones Territoeiales de salud.
- Se realiza asistencia técnica presencial y virtual con FRE Risaralda, relacionado con la distribución y dispensación de medicamentos monopolio del Estado a nivel departamental, según la normatividad asociada a los FRE.
- Se realiza jornada de capacitación virtual dirigido al personal encargado de las actividades de dispensación de Colsubsidio favoreciendo el cumplimiento de normatividad asociada a este proceso.</t>
  </si>
  <si>
    <t>Inconvenientes con la ejecución del contrato de tiquetes para realizar desplazamientos a los diferentes territorios programados.</t>
  </si>
  <si>
    <t>Se espera realizar cuatro (4) asistencias técnicas adicionales en el siguiente trimestre para dar cumplimiento a la meta del primero y segundo trimestre.</t>
  </si>
  <si>
    <t>Teniendo en cuenta la informacion registrada por la dependencia se evidencia un cumplimiento del 50% de la meta fisica en el segundo trimestre de la vigencia 2024, debido a inconvenientes con el inicio del contrato de tiquetes para poder realizar las asistencias técnicas planeadas.</t>
  </si>
  <si>
    <t xml:space="preserve">De seis (6) asistencias técnicas planeadas, se realizaron nueve (9) asistencias descritas a continuación: 
1) Se realiza jornada de asistencia técnica presencial dirigido al personal encargado de las actividades de dispensación de Colsubsidio, favoreciendo el cumplimiento de normatividad asociada a la dispensación de medicamentos monopolio del Estado en el departamento de Cundinamarca y en la ciudad de Bogotá D.C.
2) Se realiza jornada de asistencia técnica presencial con FRE Quindío, brindado apoyo en el fortalecimiento institucional relacionado con los procesos de gestión de medicamentos monopolio del Estado en el territorio y otras funciones del FRE.
3) Se realiza Segundo Encuentro de los Fondos Rotatorios de Estupefacientes virtual para fortalecer técnicamente a las Direcciones Territoriales de salud.
4) Se realiza jornada de asistencia técnica presencial con FRE Cauca, brindado apoyo en el fortalecimiento institucional relacionado con los procesos de gestión de medicamentos monopolio del Estado en el territorio y otras funciones del FRE.
5) Se realiza jornada de asistencia técnica presencial con FRE Vaupés, brindado apoyo en el fortalecimiento institucional relacionado con los procesos de gestión de medicamentos monopolio del Estado en el territorio y otras funciones del FRE.
6) Se realiza capacitación al FRE Caldas sobre el correcto diligenciamiento de los informes estipulados en la Resolución 1479 de 2006, así como otras funciones asignadas al FRE en esta misma resolución.
7) Se realiza jornada de asistencia técnica presencial con FRE Huila, brindado apoyo en el fortalecimiento institucional relacionado con los procesos de gestión de medicamentos monopolio del Estado en el territorio y otras funciones del FRE.
8) Se realiza jornada de asistencia técnica presencial con FRE Guaviare, brindado apoyo en el fortalecimiento institucional relacionado con los procesos de gestión de medicamentos monopolio del Estado en el territorio y otras funciones del FRE.
9) Se realiza jornada de asistencia técnica presencial con FRE Arauca, brindado apoyo en el fortalecimiento institucional relacionado con los procesos de gestión de medicamentos monopolio del Estado en el territorio y otras funciones del FRE. Cabe mencionar que, el FNE venia presentando un rezago en el desarrollo de las actividades propuestas debido a factores administrativos que impidieron cumplir con las actividades de acompañamiento técnico programadas inicialmente por el FNE , por lo cual dentro de la vigencia se reporta un mayor número. Lo anterior teniendo en cuenta que, el grupo interno de trabajo Medicamentos del Estado estableció un cronograma de trabajo que le permitiera llegar a un número significativo de usuarios. Debido a que la meta propuesta para el trimestre era de seis actividades de asistencias técnicas, y que en total se desarrollaron 9, el porcentaje de cumplimiento es del 150%. 
</t>
  </si>
  <si>
    <t>Teniendo en cuenta la informacion registrada por lel FNE se evidencia un cumplimiento del 150% de la meta fisica en el tercer trimestre de la vigencia 2024.;; Segun lo expresado por el FNE esto se logró gracias a un cronograma del grupo de Medicamentos del Estado que abordó rezagos administrativos y mejoró la capacitación y gestión de medicamentos, beneficiando a más usuarios.. Actividad sin recursos financieros programados para el tercer trimestre de 2024.</t>
  </si>
  <si>
    <t>En el cuarto trimestre de la vigencia 2024 se había establecido como meta física un total de 3 asistencias técnicas dirigidas a los Fondos Rotatorios de Estupefacientes, sin embargo, se lograron realizar 3 procesos adicionales con el propósito de subsanar el indicador de periodos anteriores, donde se reportaron incumplimientos. A continuación, se describen las capacitaciones realizadas: 1) Encuentro Presencial con los Fondos Rotatorios de Estupefacientes en las instalaciones del Ministerio de Salud, para fortalecer los procesos institucionales de las Secretarias de Salud departamentales. 2) Jornada de asistencia técnica presencial con FRE Nariño, relacionada con los procesos de gestión de medicamentos monopolio del Estado, recetarios oficiales y otras funciones del FRE en el territorio. 3) Jornada de asistencia técnica presencial con FRE Guainía, relacionada con los procesos de gestión de medicamentos monopolio del Estado, recetarios oficiales y otras funciones del FRE en el territorio. 4) Jornada de asistencia técnica presencial con FRE Atlántico, relacionada con los procesos de gestión de medicamentos monopolio del Estado, recetarios oficiales y otras funciones del FRE en el territorio. 5) Jornada de asistencia técnica presencial relacionada con los procesos de gestión de medicamentos monopolio del Estado, recetarios oficiales y otras funciones del FRE en el territorio. 6) Jornada de asistencia técnica presencial con FRE San Andrés, relacionada con los procesos de gestión de medicamentos monopolio del Estado, recetarios oficiales y otras funciones del FRE en el territorio.</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</si>
  <si>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</si>
  <si>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</si>
  <si>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</si>
  <si>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</si>
  <si>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t>
  </si>
  <si>
    <t xml:space="preserve">Avance de informe con el diagnóstico y planes de mejora a realizar en los Fondos Rotatorios de Estupefacientes (FRE) </t>
  </si>
  <si>
    <t>Para el presente trimestre no se programó meta física.</t>
  </si>
  <si>
    <t xml:space="preserve">Informe final del diagnóstico y planes de mejora a realizar en los Fondos Rotatorios de Estupefacientes (FRE) </t>
  </si>
  <si>
    <t>No se realizaron diagnósticos o planes de mejora en algún Fondo Rotatorio de Estupefacientes.</t>
  </si>
  <si>
    <t>Inconvenientes con la ejecución del contrato de tiquetes para realizar desplazamientos a los diferentes territorios programados</t>
  </si>
  <si>
    <t>Se espera realizar tres (3) diagnósticos o planes de mejora con los FRE adicionales en el siguiente trimestre para dar cumplimiento a la meta del segundo trimestre.</t>
  </si>
  <si>
    <t>Teniendo en cuenta la informacion registrada por la dependencia se evidencia un cumplimiento del 0% de la meta fisica en el segundo trimestre de la vigencia 2024, debido a inconvenientes con el inicio del contrato de tiquetes para poder realizar las actividades planeadas en los diferentes territorios</t>
  </si>
  <si>
    <t xml:space="preserve">Avance en la implementación de los planes de mejora en los Fondos Rotatorios de Estupefacientes (FRE) </t>
  </si>
  <si>
    <t>Se realizaron informes de diagnóstico de los FREs: Quindio, Cauca , Vaupés y Colsubsidio (Cundinamarca y Bogotá). Esta acción venia presentando un rezago en el cumplimiento de la meta propuesta en trimestres anteriores, por lo cual, el Grupo interno de trabajo Medicamentos del Estado se propuso el desarrollo de cuatro actividades de seguimiento y diagnóstico a FRE´s, sobrepasando la meta propuesta en el tercer trimestre que correspondía a 3. Lo anterior teniendo en cuenta que el FNE contaba para este periodo con contrato de suminisgtro de tiquetes, que permitió el desarrollo de las visitas establecidas dentro del plan de trabajo del equipo técnico, permitiendo levantar un diagnóstico en los departamentos previamente mencionados. De allí que el porcentaje de cumplimiento de la acción para el presente trimestre se encuentre en 133,33%</t>
  </si>
  <si>
    <t>Teniendo en cuenta la informacion registrada por el FNE  se evidencia un cumplimiento del 133% de la meta fisica en el tercer trimestre de la vigencia 2024.;; . Actividad sin recursos financieros programados para el tercer trimestre de 2024.;; Segun lo expresado por el FNE esto logro debido a los diagnósticos a los FREs de Quindío, Cauca, Vaupés y Colsubsidio, superando la propuesta de tres diagnósticos para el tercer trimestre.programada.</t>
  </si>
  <si>
    <t xml:space="preserve">Informe final con los resultados finales de la intervención en los Fondos Rotatorios de Estupefacientes (FRE) </t>
  </si>
  <si>
    <t>Se realizaron 3 informes de diagnóstico a la intervención de Fondos Rotatorios de Estupefacientes (FRE), de acuerdo con el indicador definido: 1) Informe final con los resultados de la intervención en el Fondo Rotatorio de Estupefacientes de Guainía. 2) Informe final con los resultados de la intervención en el Fondo Rotatorio de Estupefacientes de Guaviare. 3) Informe final con los resultados de la intervención en el Fondo Rotatorio de Estupefacientes de Cauca.</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</si>
  <si>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</si>
  <si>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</si>
  <si>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</si>
  <si>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</si>
  <si>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</si>
  <si>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</si>
  <si>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</si>
  <si>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</si>
  <si>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No se actualizó ninguna ficha técnica de medicamentos monopolio del Estado.</t>
  </si>
  <si>
    <t>Recurso humano limitado durante para desarrollar todas las actividades del grupo de trabajo.</t>
  </si>
  <si>
    <t>Se espera realizar dos (2) actualizaciones de fichas técnicas adicionales de medicamentos para dar cumplimiento a la meta del segundo trimestre.</t>
  </si>
  <si>
    <t>Teniendo en cuenta la informacion registrada por la dependencia se evidencia un cumplimiento del 0% de la meta fisica en el segundo trimestre de la vigencia 2024, debido a la limitación del recursos humano para llevar a cabo la actividad.</t>
  </si>
  <si>
    <t>Se realizó actualización y publicación de la Ficha técnica de Metadona Clorhidrato 10 mg/mL Solución Oral dirigida a Talento Humano en Salud. La contratación del personal técnico de apoyo para el proceso de acceso del grupo interno de trabajo medicamentos del Estado permitió el cumplimiento de la meta propuesta para este trimestre alcanzando una medición del 100%. Esto teniendo en cuenta que es el personal con los conocimientos técnicos y la disponibilidad para adelantar el proceso.</t>
  </si>
  <si>
    <t>Teniendo en cuenta la informacion registrada por el FNE se evidencia un cumplimiento del 100% de la meta fisica en el tercer  trimestre de la vigencia 2024. . Actividad sin recursos financieros programados para el tercer trimestre de 2024.</t>
  </si>
  <si>
    <t xml:space="preserve">
Durante el IV trimestre del 2024 se gestionaron 2 documentos técnicos que promueven el uso adecuado de los medicamentos Monopolio del Estado: 1). Infografía "Informar sobre eventos adversos de MME y MCE". 2). Informe de " REPORTE DE EVENTOS ADVERSOS DE MEDICAMENTOS DE CONTROL ESPECIAL (MCE) Y MONOPOLIO DEL ESTADO (MME) Octubre- Diciembre del 2024". Así mismo, teniendo en cuenta que, no se logró reportar dentro del periodo establecido para el II trimestre se relaciona el documento denominado " REPORTE DE EVENTOS ADVERSOS DE MEDICAMENTOS DE CONTROL ESPECIAL (MCE) Y MONOPOLIO DEL ESTADO (MME) Abril - Junio del 2024", con el cual se cumple la meta anual programada para la vigencia. 
</t>
  </si>
  <si>
    <t>Implementar las rutas estratégicas definidas en la vigencia 2024, para el acceso y uso racional de medicamentos monopolio del Estado a los pacientes que los requieran en el territorio colombiano.</t>
  </si>
  <si>
    <t>2410-08</t>
  </si>
  <si>
    <t>Gestión de las rutas estratégicas definidas.</t>
  </si>
  <si>
    <t>Número de rutas estratégicas gestionadas.</t>
  </si>
  <si>
    <t>Informe del periodo que da cuenta del detalle de las rutas estratégicas implementadas</t>
  </si>
  <si>
    <t>Para el presente trimestre no se programó meta física. Se realizó documento con el resumen de la reunión de la planeación de las rutas para la vigencia 2024.</t>
  </si>
  <si>
    <t>Se gestionó una ruta estratégica relacionada con el acceso al medicamento Metadona Solución oral</t>
  </si>
  <si>
    <t>Se espera realizar una (1) ruta estrategica adicional para dar cumplimiento a la meta del segundo trimestre</t>
  </si>
  <si>
    <t>Teniendo en cuenta la informacion registrada por la dependencia se evidencia un cumplimiento del 50% de la meta fisica en el segundo trimestre de la vigencia 2024, debido a inconvenientes con el inicio del contrato de tiquetes para poder realizar las actividades planeadas.</t>
  </si>
  <si>
    <t>Se entrega gestión para las rutas estratégicas: Gestión al acceso de los medicamentos opioides y Gestión de tecnologías de la información / Base de datos. Teniendo en cuenta que, se presenta un rezago en el desarrollo de las actividades programadas y que, por factores administrativos no atribuibles al equipo técnico, no se ha podido cumplir el cronograma establecido, se presenta un porcentaje de cumplimiento del 50%.</t>
  </si>
  <si>
    <t>Asociado al proceso contractual para la adquisición de tiquetes aereos para el desplazamiento de los profesionales de apoyo</t>
  </si>
  <si>
    <t>No se evidencian</t>
  </si>
  <si>
    <t>Evaluar los procesos internos de contratación, a fin de generar acciones de mejora que disminuyan los reprocesos que afectan de manera indirecta el desarrollo de la programación técnica de la entidad</t>
  </si>
  <si>
    <t>Teniendo en cuenta la informacion registrada por el FNE  se evidencia un cumplimiento del 100% de la meta fisica en el tercer  trimestre de la vigencia 2024. Según lo expresado por el FNE debido al rezago en las actividades programadas y factores administrativos ajenos al equipo técnico.. Actividad sin recursos financieros programados para el tercer trimestre de 2024.</t>
  </si>
  <si>
    <t>informe del periodo que da cuenta del detalle de las rutas estratégicas implementadas</t>
  </si>
  <si>
    <t>Ruta 7 “Fomentar el uso racional de Metilfenidato en sus diferentes presentaciones”. El 2024 presentó retos importantes en el abastecimiento de las 3 presentaciones de metilfenidato. El equipo se enfocó en colaboraciones con el Ministerio de Salud y Protección Social (MSPS) y se apoyó fuertemente en los Fondos Rotatorios de Estupefacientes para generar soluciones en la monitorización del uso racional y equitativo del medicamento en el país. Por lo anterior, se creó la herramienta digital AccesoBI - Informes Fre que genera tableros de decisión en PowerBi y que plasman los reportes de existencias semanales de las entidades territoriales. Esto ayudó a tener claridad sobre la prioridad de traslados de este medicamento a nivel nacional y estableció las pautas a seguir desde el MSPS para la racionalización de su uso.</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</si>
  <si>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</si>
  <si>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</si>
  <si>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</si>
  <si>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</si>
  <si>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Para el primer trimestre no se programó meta física y se cumple con el avance financiero de acuerdo con la ejecución del proyecto de inversión y el inicio de las actividades de contratación el 28 de febrero de 2024.</t>
  </si>
  <si>
    <t>Avance del documentometodológico con el marco teórico y conceptual.</t>
  </si>
  <si>
    <t xml:space="preserve">Se entrega avance del documento con el diseño metodologico que incluye justificación y métodos de abordaje. 
Los métodos de abordaje se encuentran en proceso de validación con expertos. </t>
  </si>
  <si>
    <t>Procesos de contratación rezagados por cambios de administración, cambios de personal de planta y contratista en la entidad, incluyendo equipo de area contractual. Ausencia de asesor técnico y juridico</t>
  </si>
  <si>
    <t>Decisiones de la cabeza del sector sobre los cambios de administración de la entidad. Pendiente nombramiento de asesor técnico y juridico.
Bloqueo del 46% del presupuesto por decisión de MHCP en el mes de junio, rezagando más los procesos de contratación.</t>
  </si>
  <si>
    <t>Empalme y socialización de actividades con la nueva administración para la toma de decisiones. Avance de expedición de CDPs para los procesos de contratación en vista que el presupuesto ya se encuentra disponible en SIIF.</t>
  </si>
  <si>
    <t>Teniendo en cuenta la informacion registrada por la dependencia se evidencia un cumplimiento del 80% de la meta fisica y 68,65% de la meta financieraen el segundo trimestre de la vigencia 2024, debido a cambios administrativos al interior de la entidad.</t>
  </si>
  <si>
    <t>Documento metodológico final con la justificación y métodos de abordaje temático.</t>
  </si>
  <si>
    <t>Se entrega el primer (1°) documento de investigación relacionado con el Documento del Diseño Metodológico. El documento consta de 14 capítulos, 9 anexos y 2 apéndices. Este documento incluye la definición del marco teórico y conceptual, metodologías para métodos cualitativos, cuantitativos y revisión sistemática, y todas las variables relacionadas con el análisis de datos, la muestra, las consideraciones éticas, el tratamiento de datos y el comité de ética.</t>
  </si>
  <si>
    <t>El bloqueo presupuestal de junio afectó los procesos de contratación, adelantando las actividades precontractuales en julio y la adjudicación en agosto, lo que impactó la ejecución financiera.
Adicionalmente, en julio se proyectó la solicitud de modificación del Plan de Acción Institucional a la Oficina de Planeación de la entidad considerando esta afectación en la ejecución financiera para los trimestres III y IV. No obstante, considerando que el proyecto se encontraba en trámite de redistribución presupuestal de cadena de valor en PIIP, y que dicho proceso estaba en revisión por parte de DNP, no fue posible adelantar la solicitud dentro de los plazos establecidos para la modificación.
Es necesario mejorar la articulación del FNE con entes y organizaciones externos relacionados con el manejo de medicamentos opioides para facilitar el levantamiento y acceso de información</t>
  </si>
  <si>
    <t>El bloqueo presupuestal de junio afectó los procesos de contratación del equipo de trabajo, lo que tuvo un impacto negativo en la ejecución financiera.
Las barreras de acceso a la información por parte de actores externos a la entidad, pero que están relacionados con el uso de medicamentos opioides, dificultan el manejo y análisis de la información.</t>
  </si>
  <si>
    <t>Teniendo en cuenta la informacion registrada por el FNE se evidencia un cumplimiento del 120% de la meta fisica en el tercer  trimestre de la vigencia 2024. Segun la informacion reportada por el FNE se registro un cumplimiento del 73.8% de la meta financiera programada.</t>
  </si>
  <si>
    <t>Documento final con  el análisis de información recolectada</t>
  </si>
  <si>
    <t xml:space="preserve">Se entrega segundo (2°) documento de investigación que contiene los resultados de la implementación de Prueba Piloto de Métodos Cualitativos para las líneas de investigación de 1) Uso Clínico de Opioides y 2) Consumo problemático de Opioides. Este documento incluye la metodología de aplicación del plan piloto, la logistica, la descripción de los datos obtenidos, el análisis y discusión de los mismos. </t>
  </si>
  <si>
    <t>Bloqueo presupuestal generado en el mes de noviembre por valor de $38.130.408, mismo que fue posteriormente reducido del valor anual asignado, por disposición del Gobierno Nacional a través del Decreto 1522 del 8 de diciembre de 2024. Esto significó una modificación en la estrategia para de procesamiento de datos  al finalizar la vigencia y la reducción de la apropiación vigente a $1.019.006.180</t>
  </si>
  <si>
    <t>Mayor seguimiento y preparación para facilitar y adelantar con tiempo los procesos internos de contratación, a fin de mitigar  reprocesos que afectan la disponibilidad presupuestal y el desarrollo de las actividades técnicas de la entidad</t>
  </si>
  <si>
    <t xml:space="preserve">Apoyar técnicamente el 
desarrollo de propuestas de investigación que apunten al 
cumplimiento de la politica de soberanía Sanitaria en el país </t>
  </si>
  <si>
    <t>2410-10</t>
  </si>
  <si>
    <t>Informes referentes al apoyo 
generado en la estructuración de documentos de 
investigación</t>
  </si>
  <si>
    <t>Número de informes de apoyo técnico 
generados.</t>
  </si>
  <si>
    <t>Documento de informe generado a partir del acompañamiento técnico dado por el FNE al proceso de investigación en materia de soberanía sanitaria .</t>
  </si>
  <si>
    <t xml:space="preserve">En cumplimiento de las disposiciones de la Política de Soberanía Sanitaria y su proceso de implementación, el FNE participó como apoyo técnico dentro del proceso de formulación del “Programa de innovación y plataforma tecnológica para la obtención de ingredientes farmacéuticos activos opiáceos en el marco de la soberanía sanitaria del país” con la Universidad de Antioquia y la ESE Suroriente Cauca. Proyecto a través del cual se pretende garantizar la producción de Materia prima de Morfina Clorhidrato mediante la investigación y análisis de cultivos de amapola existentes en el país y la generación de cultivos controlados, para la fabricación nacional de medicamentos a cargo del FNE. </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</si>
  <si>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</si>
  <si>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</si>
  <si>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 xml:space="preserve"> Dirección de Desarrollo del Talento Humano en Salud </t>
  </si>
  <si>
    <t xml:space="preserve"> Desarrollo del Talento Humano en Salud </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</si>
  <si>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</si>
  <si>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</si>
  <si>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</si>
  <si>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</si>
  <si>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</si>
  <si>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 xml:space="preserve"> C-1906-0300-5-20201A3 </t>
  </si>
  <si>
    <t xml:space="preserve"> C-1906-0300-5-20201A3-1906042-02 </t>
  </si>
  <si>
    <t xml:space="preserve">Avance Físico: Durante el primer trimestre de 2024 se atendieron los 4 requerimientos generados del análisis de la información reportada en el Registro Único Nacional del Talento Humano en Salud (Rethus) y en el Observatorio de Talento Humano en Salud, dando cumplimiento a la meta establecida para el primer trimestre, así: 
1. Información de posible distribución de plazas de SSO para la totalidad de graduados de programas de formación de medicina, enfermería, odontología y bacteriología y estimación de costos unitarios y totales.
2. Estimación preliminar de costo total de formalizar el THS vinculado a ESES mediante contratación por prestación de servicios con corte 2022 a valores 2023.
3. Talento Humano en Salud disponible para la política de Salud Mental. 
4. Indicador Densidad de Profesionales de salud (médicos más enfermeras) por cada 1000 habitantes (Municipios de la resolución 2809 de 2022)
Avance Financiero: Debido a demoras en uno de los procesos de contratación, durante el primer trimestre de 2024 se obligaron recursos por 9 millones de pesos, correspondientes al 40,91% de los recursos proyectados para este trimestre; sin embargo, teniendo en cuenta que los recursos asignados se proyectaron para el financiamiento de 11 meses, el rezago en la ejecución de recursos financieros se ejecutará al final de la vigencia. </t>
  </si>
  <si>
    <t>Demoras en uno de los procesos de contratación.</t>
  </si>
  <si>
    <t xml:space="preserve">El rezago en la ejecución de recursos financieros se ejecutará al final de la vigencia. </t>
  </si>
  <si>
    <t>Avance Físico: Durante el segundo trimestre de 2024, se trabajó en 10 requerimientos en relación con la gestión de la información de Rethus y del Observatorio de Talento Humano en Salud, así:
1. Recopilación y Procesamiento de Datos a partir del Cubo ReTHUS: Actualización de indicadores del talento humano en salud.
2. Diseño y Desarrollo de Paneles de Control con Power BI: Creación de paneles con indicadores básicos del talento humano en salud.
3. Diligenciamiento del Cuestionario de Datos de Salud 2024 de la OCDE:
4. Indicadores específicos solicitados por la OCDE.
5. Análisis de Disponibilidad de Médicos y Cobertura de Salud:  Datos sobre zonas urbanas y rurales durante 2021, 2022 y 2023.
6. Consolidación de Bases de Datos de Servicio Social Obligatorio 2022, 2023 y 2024: Información sobre plazas vacantes, profesionales verificados, asignados y exonerados.
7. Estimación de Talento Humano en Salud de enfermería, medicina, odontología y bacteriología por municipio serie 2011-2023 como insumo para la Propuesta de Evaluación del Servicio Social Obligatorio.
8. Participación en la Propuesta de Evaluación para la Resolución 774 sobre el Servicio Social Obligatorio: Involucramiento en la planificación y evaluación.
9. Respuestas sobre Talento Humano en Salud:
• Datos desagregados de Talento Humano en Salud perteneciente a Comunidades NARP.
• Número de auxiliares de servicio farmacéutico.
• Profesionales de medicina con título obtenido en el extranjero.
10. Aportes en la Elaboración de Fichas de Indicadores de Salud del Plan Decenal de Salud Pública: Conformidad con la resolución 2367 de 2023 y formatos de la Dirección de Epidemiología.
Avance Financiero: La ejecución financiera del 110,51% en esta actividad, se debe a que durante el segundo trimestre, se efectuó un pago correspondiente al primer trimestre de 2024 para el contrato 422-2024.</t>
  </si>
  <si>
    <t>La dirección reporta el cumplimiento de la meta asignada del trimestre, sin embargo se evidencia que en el Avance Financiero, la ejecución financiera es del 110,51% en esta actividad, reportan que se debe a que se efectuó un pago correspondiente al primer trimestre de 2024 para el contrato 422-2024.</t>
  </si>
  <si>
    <t>Avance Físico: Durante el tercer trimestre de 2024 se realizaron las siguientes acciones:
1. Recopilación y Procesamiento de Datos del Cubo Rethus y Actualización de Indicadores del Talento Humano en Salud (THS): actualización y procesamiento de datos del Cubo Rethus para el cálculo de indicadores claves del THS, los cuales fueron incorporados al Observatorio.
2. Diseño y Desarrollo de Paneles de Control para la Publicación de Indicadores: Se diseñaron y desarrollaron paneles de control en Power BI, publicados en la página del Observatorio, facilitando el acceso a los indicadores de distribución y densidad del talento humano en salud.
3. Actualización de dashboard con Información del Sistema Nacional de Residencias Médicas (SNRM): Se incluyó información actualizada del SNRM en el tablero de control del Observatorio, mejorando la visualización y seguimiento de indicadores relacionados con las residencias médicas.
4. Análisis de Calidad y Tiempos de Espera en IPS con y sin Servicio Social Obligatorio (SSO): Se realizó un análisis estadístico de la calidad de la atención y los tiempos de espera en IPS que cuentan con plazas de SSO, utilizando los datos de la resolución 256. El análisis comparó los tiempos de espera para citas de medicina general y odontología entre las IPS con y sin SSO, identificando el impacto del SSO en la atención brindada y las diferencias en la calidad del servicio prestado.
5. Recopilación y Procesamiento de Datos de Mortalidad del THS: Se integraron datos de mortalidad del talento humano en salud a partir de diversas fuentes (ReTHUS, estadísticas vitales, RUAF ND), permitiendo un análisis detallado sobre las causas de defunción y sus características.
6. Capacitación sobre el Cubo Rethus: Se realizó capacitación técnica sobre el uso del Cubo Rethus 27 septiembre
7. Diligenciamiento del Cuestionario de Datos de Salud 2024 de la OMS: Se completó el cuestionario de datos de salud para la OMS, relacionado con la gestión ética de la contratación internacional del personal sanitario, conforme al Código Mundial de Prácticas de la OMS.
8. Análisis de Disponibilidad y Déficit de Talento Humano en Salud: Recopilación y análisis de la información sobre la disponibilidad y distribución de especialistas, profesionales y técnicos en salud para equipos extramurales, en respuesta al radicado 2024423001050462 de la HS Norma Hurtado.
9. Análisis de Distribución y Suficiencia del Talento Humano en Salud para Taller del Sistema General de Participaciones (SGP): Se realizó el análisis de la distribución y suficiencia del talento humano en salud, desagregado por perfil, tipo de vinculación e ingresos, a nivel nacional, departamental y municipal.
Avance Financiero:  El avance financiero del 85,19% se debe a demoras en la radicación de una de las cuentas de cobro, sin embargo, esta se pagó en los primeros días de octubre de 2024.</t>
  </si>
  <si>
    <t>Demoras en la radicación de una de las cuentas de cobro, sin embargo, esta se pagó en los primeros días de octubre de 2024.</t>
  </si>
  <si>
    <t>Avance Físico: Durante el cuarto trimestre de 2024 se atendieron los 14 requerimientos generados del análisis de la información reportada en el Registro Único Nacional del Talento Humano en Salud (Rethus) y en el Observatorio de Talento Humano en Salud, dando cumplimiento a la meta establecida para el cuarto trimestre, así: 
1.	Recopilación y Procesamiento de Datos del Cubo ReTHUS y Actualización de Indicadores del Talento Humano en Salud (THS): Actualización y procesamiento de datos del Cubo ReTHUS para el cálculo de indicadores claves del THS, los cuales fueron incorporados al Observatorio. (Contribuye directamente al análisis y actualización de información reportada en Rethus).
2.	Recopilación y Procesamiento de Datos de Mortalidad del THS: Integración y análisis de datos de mortalidad del THS a partir de diversas fuentes (ReTHUS, estadísticas vitales, RUAF ND), proporcionando información detallada sobre causas de defunción y sus características. (Contribuye al análisis complementario en el Observatorio).
3.	Desarrollo de Scripts en Python: Creación y automatización de procesos para la actualización de indicadores en el Observatorio, mejorando la eficiencia y precisión en la gestión de datos. 
4.	Mejoras en Dashboards del OTHS: Evaluación, actualización y optimización de dashboards interactivos para asegurar la precisión y relevancia de los indicadores presentados en el Observatorio
5.	Análisis de Mortalidad del THS (2014-2022): Evaluación de causas externas de mortalidad, clasificación según el CIE-10, y cálculo de intervalos de confianza por grupos de edad, capítulos y sexo. Este análisis se complementó con revisión de literatura para contextualizar los resultados obtenidos. 
6.	Análisis de Indicadores de Calidad Cruzado con SSO: Comparación de indicadores de calidad, como tiempos de espera para citas de medicina general y odontología (2016-2023) y satisfacción del usuario, entre IPS con y sin plazas de Servicio Social Obligatorio (SSO). Se aplicaron pruebas estadísticas (Mann-Whitney U) e intervalos de confianza para evaluar diferencias significativas. 
7.	Radicado 2024423001714232 (Congresista Betsy Judith Pérez Arango): Respuesta con datos desagregados por departamento y municipio sobre médicos, enfermeros, especialistas en radiología, mastología, ginecología y obstetricia. (Análisis basado en datos de ReTHUS).
8.	Radicado 2024424002253162 (Control 373123): Provisión de datos sobre fuerza laboral de salud (médicos, psiquiatras, cirujanos) per cápita, junto con los umbrales máximos establecidos para los años 2021-2024. (Análisis basado en información del Observatorio).
9.	Radicado 2024423002269262 (Congresista Catherine Juvinao): Entrega de comparativos mensuales y anuales sobre las tasas de médicos generales, especialistas y enfermeros por cada mil habitantes en el país. (Análisis y reporte desde ReTHUS).
10.	Solicitud DNP CON-PES Litoral Pacífico: Informe sobre la tasa de personal de salud por mil habitantes en los municipios del litoral pacífico, con datos actualizados y desagregados. (Contribuye al análisis de información territorial en el Observatorio).
11.	Suministro de Datos para Mesas de Trabajo: Apoyo al DDTHS del MSPS y SDS Tolima mediante el suministro de datos relevantes para el alistamiento piloto en el fortalecimiento de capacidades del sector salud. 
12.	Identificación de Fuentes para Integración con ReTHUS: Selección y definición de fuentes de datos para fortalecer la capacidad analítica e interoperabilidad del sistema, garantizando información actualizada y precisa. 
13.	Presentación y Socialización: Exposición del dashboard de mortalidad del THS ante la Dirección de Desarrollo y Talento Humano en Salud, destacando los hallazgos clave sobre causas de defunción, distribución por edad y sexo, y análisis por profesión. 
14.	Validacion de profesionales inscritos al primer proceso de SSO 2025 frente a ReTHUS
Avance Financiero: el 106,13% financiero se presenta en razón a rezago del trimestre anterio, de igual manera queda un rezago en la ejecución de recursos financieros por valor de $9.000.000 que se obligarán en el mes de enero 2025</t>
  </si>
  <si>
    <t>Se presenta rezago presupuestal para obligar en enero 2025 por valor $9.000.000</t>
  </si>
  <si>
    <t>Se complementa la información con la obligación de recursos en enero</t>
  </si>
  <si>
    <t>Se revisa el avance al cuarto trimestre evidenciando un avance fisico del 100 % y un avance financiero del 117 % el cual  subsana el resago de avance del tercer trimestre por demoras en radicaciòn de cuentas de contratistas, queda pendiente la actualizaciòn luego de obligar el rezago presupuestal restante de 9.000000 en enero 2025</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</si>
  <si>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</si>
  <si>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</si>
  <si>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</si>
  <si>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</si>
  <si>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 xml:space="preserve">Avance Físico: 
SISTEMA NACIONAL DE RESIDENCIAS MÉDICAS (SNRM): Durante el primer trimestre de 2024, y teniendo en cuenta que el reporte de novedades se recibe mes vencido, se validó y analizó información correspondiente a los periodos diciembre de 2023, enero y febrero de 2024; se emitieron 11 órdenes de giro a la Adres para el pago a los residentes, por un total de $68.783.440.515. 
Por otro lado, se llevó a cabo la inclusión de los residentes en cirugía oral y maxilofacial según lo establecido  en la Ley 2315 del 17 de agosto de 2023, resaltando que en esta no se incluyó entre sus articulados la disposición de los recursos que permitieran el inicio de la operación del programa de especialización médico quirúrgica en cirugía oral y maxilofacial de forma inmediata, sin embargo este Ministerio realizó todas las gestiones necesarias  para la consecución de los recursos económicos para la financiación del apoyo de sostenimiento educativo mensual, así como la adecuación de la plataforma Pisis Neo y Rethus – SNRM, la inscripción de los mismos y demás acciones de carácter operativo que permitan hacer efectivo el reconocimiento del apoyo educativo a los residentes  que señala la Ley 2315 de 2023.
PROGRAMA BECAS CRÉDITO: Durante el primer trimestre del año 2024 se han llevado a cabo dos Comités Administrativos cuyo fin fue crear compromisos con Icetex para la depuración de inconsistencias en la cartera, depuración de partidas conciliatorias en la contabilidad y creación de campañas de acercamiento a beneficiario para reclamar saldos a favor o condonar su crédito. De este compromiso ya se han celebrado tres Comités Operativos e identificado 8 inconsistencias a corregir en cartera, se han creado dos campañas de acercamiento con beneficiarios segmentados y depurado 36 beneficiaros que cumplen para condonación. Igualmente se recibió respuesta del Icetex sobre el análisis de la partida conciliatoria existente en la contabilidad y que corresponde a valores sin identificar producto de la migración de software de la entidad.
El seguimiento a la cartera pendiente de condonar para el mes de febrero de 2024 arrojo un total de 458 beneficiarios pendientes de condonar por un valor en cartera de $10.945.811817,41 y 211 beneficiarios con saldo a su favor por valor de $141.443.794,55.
Igualmente, de esta cartera 208 beneficiarios están en cobro administrativo y pre jurídico y 17 en retenciones salariales efectivas
Avance Financiero: Debido a demoras en los procesos de contratación, durante el primer trimestre de 2024 se obligaron recursos por $25.522.668 correspondientes al 92,96% de los recursos proyectados para el primer trimestre.
</t>
  </si>
  <si>
    <t>Avance Físico: Se cuenta con informes de seguimiento y actualización de información en el programa Becas Crédito; así como, en el seguimiento y actualización de información en el Sistema Nacional de Residencias Médicas -SNRM, así:
SISTEMA NACIONAL DE RESIDENCIAS MÉDICAS: Durante el segundo trimestre de 2024, y teniendo en cuenta que el reporte de novedades se recibe mes vencido, se validó y analizó información correspondiente a los periodos de: marzo de 2024 con 6.768 residentes activos, abril de 2024 con 6.361 residentes activos y mayo de 2024 con 6.334 residentes activos; se emitieron 7 órdenes de giro a la Adres para el pago a los residentes, por un total de $73.122.637.973.
Se realiza control y seguimiento a las certificaciones emitidas por ADRES sobre los recursos ejecutados de las resoluciones aprobadas para cada vigencia según Resolución y a las certificaciones emitidas por ADRES sobre los rendimientos financieros propios del SNRM.
BECAS CRÉDITO: Se han llevado a cabo cinco comités operativos cuyo fin fue crear compromisos con Icetex para:
• Viabilizar la Liquidación del Fondo de Mutuo acuerdo, para lo cual se contó con el apoyo del Grupo de Ejecución y Liquidación Contractual, el área jurídica del Icetex.
• Revisión del plan de mejoramiento verificando cada una de las inconsistencias detectadas por la Oficina de Control Interno, y generando las actividades que se desprende de dicha revisión para las áreas de la contabilidad o la cartera del Icetex.
• Resultado de las campañas de acercamiento de beneficiarios para la condonación, revisión de los casos de condonación excluidos de comités pasados y la condonación de 34 solicitudes por valor de $ 784.598.533, las cuales se recomendaron al Comité Administrativo y se aprobaron.
• Se realizo acercamiento con Contabilidad de Minsalud, para revisar y conciliar los saldos Contables del Fondo Minsalud- Icetex Médicos Ley 100. 
• Se solicito concepto a la Subdirección Financiera de Minsalud a fin de determinar si la política de castigo de cartera saldos menores.
• Igualmente, se realizó el comité Administrativo donde se condonaron 34 solicitudes de condonación.
El seguimiento a la cartera pendiente de condonar a abril de 2024, se cuenta con 456 beneficiarios pendientes de condonar por un valor en cartera de $10.892.548.254,02 y 210 beneficiarios con saldo a su favor por valor de $135.955.575,55. Igualmente, el fondo cuenta con un saldo disponible con corte de abril 2024 por valor de $2.186.234.159,44. Los cuáles serán trasladados al Sistema Nacional de Residencias Medicas.
Avance Financiero: se da cumplimiento con la ejecución  del 100% de los recursos programados para el segundo trimestre de 2024.</t>
  </si>
  <si>
    <t>Teniendo en cuenta la informacion registrada por la dependencia se evidencia un cumplimiento del 100% de la meta fisica y financiera en el segundo trimestre de la vigencia 2024.</t>
  </si>
  <si>
    <t xml:space="preserve">Avance Físico: 
Sistema Nacional de Residencias Médicas: Durante el tercer trimestre de 2024, se efectuaron 18.741 giros en 7 órdenes de pago enviadas a la Adres por un valor total de $ 72.759.701.393. Se está realizando seguimiento mediante memorando N. 202325100410183, con solicitud de seguimiento a certificados de rendimientos financieros por concepto del Sistema Nacional de Residencias Medicas de septiembre 2023 en adelante, de acuerdo con lo establecido en la Resolución 133 de 2023 en su ARTICULO 7.
Becas Crédito: Durante el tercer trimestre de 2024 se han llevado a cabo cuatro comités operativos de seguimiento a los procesos de cartera, plan de mejoramiento y modificación del convenio para viabilizar la Liquidación del Fondo, de Mutuo acuerdo con los siguientes resultados 
•	Comité Administrativo aprobó 34 condonaciones por valor de $784.598.533 y quedaron aplicadas en el mes de septiembre 2024.
•	Comité operativo Reviso 25 solicitudes de condonaciones rechazadas de comités anteriores, evidenciando la viabilidad para la condonación de 6 beneficiarios.
•	Comité operativo se analizó 22 beneficiarios con saldo a favor del fondo hasta $3.000.000, evidenciando que 8 beneficiarios tuvieron condonaciones parciales y falta condonar un total de $10.800.000 los cuales se pondrán a consideración del comité administrativo.
•	Se corrigieron 6 inconsistencias detectas por plan de mejoramiento en la cartera. 
•	Se realizo seguimiento al concepto a la Subdirección Financiera de Minsalud a fin de determinar si la política de castigo de cartera saldos menores y se envió nueva solicitud para verificar acuerdo 076 de 2024, con el cual Icetex recomiendan el castigo de cartera para beneficiarios localizados. 
El seguimiento a la cartera pendiente de condonar a agosto de 2024 se cuenta con 454 beneficiarios pendientes de condonar por un valor en cartera de $10.827.079.270,34 y 200 beneficiarios con saldo a su favor por valor de $103.790.765,71.
 Igualmente, el fondo cuenta con un saldo disponible con corte de agosto 2024 por valor de $2.186.234.159,44. Los cuáles serán trasladados al Sistema Nacional de Residencias Medicas una vez se liquide el convenio. 
Avance Financiero:  Durante el tercer trimestre de 2024 se dio cumplimiento al 100% con la meta financiera establecida para este periodo en la actividad 2500-02.
</t>
  </si>
  <si>
    <t>Avance Físico: 
SISTEMA NACIONAL DE RESIDENCIAS MÉDICAS (SNRM): Durante el primer trimestre de 2024, y teniendo en cuenta que el reporte de novedades se recibe mes vencido, se validó y analizó información correspondiente a los periodos diciembre de 2023, enero y febrero de 2024; se emitieron 11 órdenes de giro a la Adres para el pago a los residentes, por un total de $68.783.440.515. 
Por otro lado, se llevó a cabo la inclusión de los residentes en cirugía oral y maxilofacial según lo establecido  en la Ley 2315 del 17 de agosto de 2023, resaltando que en esta no se incluyó entre sus articulados la disposición de los recursos que permitieran el inicio de la operación del programa de especialización médico quirúrgica en cirugía oral y maxilofacial de forma inmediata, sin embargo este Ministerio realizó todas las gestiones necesarias  para la consecución de los recursos económicos para la financiación del apoyo de sostenimiento educativo mensual, así como la adecuación de la plataforma Pisis Neo y Rethus – SNRM, la inscripción de los mismos y demás acciones de carácter operativo que permitan hacer efectivo el reconocimiento del apoyo educativo a los residentes  que señala la Ley 2315 de 2023.
PROGRAMA BECAS CRÉDITO: Durante el primer trimestre del año 2024 se han llevado a cabo dos Comités Administrativos cuyo fin fue crear compromisos con Icetex para la depuración de inconsistencias en la cartera, depuración de partidas conciliatorias en la contabilidad y creación de campañas de acercamiento a beneficiario para reclamar saldos a favor o condonar su crédito. De este compromiso ya se han celebrado tres Comités Operativos e identificado 8 inconsistencias a corregir en cartera, se han creado dos campañas de acercamiento con beneficiarios segmentados y depurado 36 beneficiaros que cumplen para condonación. Igualmente se recibió respuesta del Icetex sobre el análisis de la partida conciliatoria existente en la contabilidad y que corresponde a valores sin identificar producto de la migración de software de la entidad.
El seguimiento a la cartera pendiente de condonar para el mes de febrero de 2024 arrojo un total de 458 beneficiarios pendientes de condonar por un valor en cartera de $10.945.811817,41 y 211 beneficiarios con saldo a su favor por valor de $141.443.794,55.
Igualmente, de esta cartera 208 beneficiarios están en cobro administrativo y pre jurídico y 17 en retenciones salariales efectivas
Avance Financiero: 75% avance en razon al rezago presupuestal de honorarios los cuales se obligan en enero 2025 por valor de $27.252.666,6</t>
  </si>
  <si>
    <t>Se presenta rezago presupuestal de honorarios los cuales se obligan en enero 2025 por valor de $27.252.666,6</t>
  </si>
  <si>
    <t>Se revisa el avance al cuarto trimestre evidenciando un avance fisico del 100 %  y un avance financiero del 75 % el cual  subsana el resago de avance del tercer trimestre por demoras en radicaciòn de cuentas de contratistas, honorarios los cuales se obligan en enero 2025 por valor de $27.252.666,65</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</si>
  <si>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</si>
  <si>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3.5. Plan de financiamiento público para ampliar la formación en todas las áreas y niveles de la salud incluyendo las especialidades médicas</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</si>
  <si>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</si>
  <si>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</si>
  <si>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</si>
  <si>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</si>
  <si>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A-03-11-01-009</t>
  </si>
  <si>
    <t>Durante el primer trimestre de 2024 se gestionaron dos solicitudes de transferencias a la ADRES, cada una por valor de 29 mil millones de pesos, mediante memorandos dirigidos al Grupo de Presupuesto para el registro y trámite de las transferencias con radicados 202425100060063 y 202425100451821. Dando cumplimiento al 100% en las metas física y financiera establecidas para este trimestre.</t>
  </si>
  <si>
    <t xml:space="preserve"> Transferencias realizadas a la ADRES para el apoyo del sostenimiento educativo mensual a residentes beneficiarios del programa Sistema Nacional de Residencias Médicas - SNRM.</t>
  </si>
  <si>
    <t>Avance Físico: Durante el segundo trimestre de 2024, se efectuaron giros mesuales a la ADRES, mediante memorando con radicados 202425100131843, 202425100176873 y 2024251000011933 para un total de $77.000.000.000 transferidos en el trimestre.
Avance Financiero: se da cumplimiento con la ejecución del 100% de los recursos programados para el segundo trimestre de 2024.</t>
  </si>
  <si>
    <t xml:space="preserve">Avance Físico: Mediante memorandos con radicados: 	
a. 2024251000055373 del 04 de Julio de 2024, 
b. 2024251000097343 del 01 de agosto de 2024,
c. 2024251000242033 del 02 de septiembre de 2024
Se radicaron 3 solicitudes para el registro y trámite de tres transferencias a la ADRES, para dar cumplimiento a la meta establecida, sin embargo, debido a que no fueron dispuestos los recursos por parte de Minhacienda en el PAC correspondiente, para el pago de julio a los residentes beneficiarios del Sistema Nacional de Residencias Médicas, por lo cual solo se efectuaron dos transferencias; Se aclara
que dicho pago fue cubierto con saldos de recursos de la Resolución 182 de 2024, disponibles en
ADRES.
Avance Financiero: El porcentaje de avance financiero del 57,69% se debe a que no fueron dispuestos los recursos por parte de Minhacienda en el PAC correspondiente, para el pago de julio a los residentes beneficiarios del Sistema Nacional de Residencias Médicas, por lo cual solo se efectuaron dos transferencias; Se aclara
que dicho pago fue cubierto con saldos de recursos de la Resolución 182 de 2024, disponibles en
ADRES.
</t>
  </si>
  <si>
    <t>No se efectuaron los tres giros solicitados ante la subdirección financiera, mediante los memorandos:
a. 2024251000055373 del 04 de Julio de 2024, 
b. 2024251000097343 del 01 de agosto de 2024,
c. 2024251000242033 del 02 de septiembre de 2024</t>
  </si>
  <si>
    <t>No fueron dispuestos los recursos por parte de Minhacienda en el PAC correspondiente, para el pago de julio a los residentes beneficiarios del Sistema Nacional de Residencias Médicas, por lo  cual solo se efectuaron dos transferencias; Se aclara que dicho pago fue cubierto con saldos de recursos de la Resolución 182 de 2024, disponibles en ADRES.</t>
  </si>
  <si>
    <t>Continuar gestionando ante la Subdirección Financiera, mensualmente la transferencia de recursos a la ADRES para mantener la continuidad en el Financiamiento del Programa Sistema Nacional de Residencias Médicas.</t>
  </si>
  <si>
    <t xml:space="preserve">Durante el cuarto trimestre de 2024, se efectuaron giros mesuales a la ADRES, mediante memorando con radicados 2024251000386693, 2024251000433653 y 2024251000782343 para un total de $96.838.086.892 transferidos en el trimestre, el avance finanaciero es de 151,69% en razon a los requerimientos de giros allegados </t>
  </si>
  <si>
    <t xml:space="preserve">Se observa  el avance al cuarto trimestre evidenciando un avance fisico del 100 %  y un avance financiero del 151.69 % el cual  subsana el resago de avance del tercer trimestre </t>
  </si>
  <si>
    <t xml:space="preserve">3.2. Realizar una distribución equitativa de THS de acuerdo con las necesidades  de la población y con las características del territorio </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</si>
  <si>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</si>
  <si>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</si>
  <si>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</si>
  <si>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</si>
  <si>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Acciones realizadas  en el aplicativo del Servicio Social Obligatorio para la actualización de información y asignación de plazas para 4 profesiones.</t>
  </si>
  <si>
    <t>Avance Físico: Durante el primer trimestre de 2024, se brindó apoyo a las Direcciones Territoriales de Salud, en: la depuración de la información de las plazas de SSO, en la revisión y actualización de estas en el aplicativo de Servicio Social Obligatorio (SSO) y en cuanto a los profesionales asignados; adicionalmente, se realizó capacitaciones virtuales en relación con el aplicativo de SSO.
Se dispusieron 1.407 plazas de Servicio Social Obligatorio dispuestas para el primer proceso 2024, que se realizó el 23 de enero 2024, distribuidas así: bacteriología 56, enfermería 135, medicina 1.126 y odontología 90; se inscribieron 5.792 profesionales de bacteriología 193, enfermería 1.640, medicina 3.288 y odontología 671. Se exoneraron 4.385 profesionales (Bacteriología 137, enfermería 1.505, medicina 2.162 y odontología 581).
Avance Financiero: Durante el primer trimestre de 2024, se ejecutaron recursos por valor de $7.583.333 equivalentes al 116,67% de los recursos proyectados para el trimestre, esta sobre ejecución en los recursos implicará la asignación de recursos adicionales para cubrir financiera mente el desarrollo de esta actividad durante toda la vigencia 2024.</t>
  </si>
  <si>
    <t>Avance Físico: Durante el segundo trimestre de 2024, se brindó apoyo a la Direcciones Territoriales de Salud, en: la depuración de la información de las plazas de Servicio Social Obligatorio, en la revisión y actualización de estas en el aplicativo de Servicio Social Obligatorio (SSO) y en cuanto a los profesionales asignados del proceso y directamente; adicionalmente, se realizaron capacitaciones virtuales en relación con el aplicativo de Servicio Social Obligatorio.
Para el segundo proceso de asignación de plazas de Servicio Social Obligatorio, que se realizó el 23 de abril 2024, se dispusieron 1.035 plazas de Servicio Social Obligatorio, distribuidas así bacteriología 58, enfermería 144, medicina 765 y odontología 68; se inscribieron 2.119 profesionales de bacteriología 249, enfermería 918, medicina 538 y odontología 414. Se exoneraron 1.311 profesionales por insuficiencia de plazas (Bacteriología 191, enfermería 774 y odontología 346), quedaron 227 plazas vacantes de medicina.
Avance Financiero: Se da cumplimiento con la ejecución del 100% de los recursos programados para el segundo trimestre de 2024.</t>
  </si>
  <si>
    <t xml:space="preserve">Avance Físico: Para el tercer proceso de SSO se dispusieron 1.486 plazas de Servicio Social Obligatorio, distribuidas así bacteriología 70, enfermería 158, medicina 1170 y odontología 88; se inscribieron 5.458 profesionales de bacteriología 202, enfermería 1158, medicina 3513 y odontología 585. Se exoneraron 3.972 profesionales por insuficiencia de plazas (Bacteriología 132, enfermería 1.000, medicina 2343 y odontología 497). La asignación se realizó el 17 de julio y los resultados fueron enviados a los profesionales, secretarias de salud departamentales y colegios.
Avance Financiero: Se cumple al 100% con la meta definida.
</t>
  </si>
  <si>
    <t>Avance Físico cumplimiento 100%: Durante el cuarto trimestre de 2024, se brindó apoyo a la Direcciones Territoriales de Salud, en: la depuración de la información de las plazas de SSO, revisión y actualización de estas en el aplicativo de Servicio Social Obligatorio (SSO) y en cuanto a los profesionales asignados del proceso y directamente; adicionalmente, se realizó capacitaciones virtuales en relación con el aplicativo de SSO a la Secretaria de Salud de Cundinamarca.
Para el cuarto proceso de SSO se dispusieron 1.486 plazas de Servicio Social Obligatorio, distribuidas así bacteriología 54, enfermería 179, medicina 671 y odontología 60; se inscribieron 1.837 profesionales de bacteriología 130, enfermería 1011, medicina 444 y odontología 252. Se exoneraron 1.100 profesionales por insuficiencia de plazas (Bacteriología 76, enfermería 832 y odontología 192) quedaron 227 plazas vacantes de medicina. La asignación se realizó el 17 de octubre y los resultados fueron enviados a los profesionales, secretarias de salud departamentales y colegios.
Avance Financiero: 75% en razon a rezago prsupuestal establecido para obligar en  enero 2025 por valor de $6.500.000</t>
  </si>
  <si>
    <t>Rezago prsupuestal establecido para obligar en  enero 2025 por valor de $6.500.000</t>
  </si>
  <si>
    <t>Se eobserva un avance fisico de 100 %, de otra parte; Un avance Financiero: 75% en razon a rezago prsupuestal establecido para obligar en  enero 2025 por valor de $6.500.000</t>
  </si>
  <si>
    <t>3.3. Fortalecer las competencias del Talento Humano en Salud</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</si>
  <si>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</si>
  <si>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</si>
  <si>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</si>
  <si>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</si>
  <si>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C-1906-0300-5-20201A3</t>
  </si>
  <si>
    <t>C-1906-0300-5-20201A3-1906042-02</t>
  </si>
  <si>
    <t>Avance Físico: Durante el primer trimestre de 2023, se recibieron 358 solicitudes de autorización del ejercicio del Talento Humano en Salud, las cuales fueron atendidas en su totalidad. En cuanto al seguimiento a la delegación de funciones públicas a los colegios profesionales, de acuerdo al Cronograma programado en el por el Grupo de Ejercicio y Desempeño para el 2024, se han realizado en el trimestre 4 visitas a los Colegios de Bacteriología, Enfermería, Optometría, odontología de acuerdo a las funciones delegadas.
Avance Financiero:  Durante el primer trimestre de 2024, se ejecutaron recursos por valor de $3.153.733 equivalentes al 103,33% de los recursos proyectados para el trimestre</t>
  </si>
  <si>
    <t>Avance Físico: Se atendieron 425 requerimientos de 434 solicitudes recibidas, en relación con esta actividad.
Avance Financiero: La ejecución del 62,74% se debe a demoras en la selección de uno de los contratistas, lo cual retrasó el proceso contractual.</t>
  </si>
  <si>
    <t>Demoras en la seleccion de uno de los contratistas, lo cual retrazó el proceso contractual para la celebración del contrato de Pretación de Servicios No. 1075-2024 y teniendo en cuenta que el pago de honorarios se efectúa mes vencido.</t>
  </si>
  <si>
    <t>Se utilizó el saldo de recursos no comprometidos para financiar parte del contrato 1127-2024.</t>
  </si>
  <si>
    <t>La dirección reporta en avance físico un cumplimiento del 98%, mientras que en el avance financiero reporta solo el 62,74%, se recomienda a la dirección mayor seguimiento y control en los tiempos establecidos para la selección del personal, para evitar retrasos.</t>
  </si>
  <si>
    <t>Avance físico: Durante el tercer trimestre de 2024, se recibieron 750 requerimientos en relación con la autorización del ejercicio del Talento Humano en Salud y seguimiento a la delegación de funciones públicas a los colegios profesionales y a la Secretarías Departamentales en Salud, de los cuales se atendieron 749.
Avance Financiero: El avance financiero del 122,78% se debe al pago de una cuenta rezagada.</t>
  </si>
  <si>
    <t xml:space="preserve"> Avance Físico: Se atendieron 678 requerimientos de 721 solicitudes recibidas, en relación con esta actividad.
Avance Financiero: La ejecución del 64,92% se debe a demoras en la selección de uno de los contratistas, presenta rezago para obligar en el mes de enero 2025 por valor de $7.950.267</t>
  </si>
  <si>
    <t>La ejecución del 64,92% se debe a demoras en la selección de uno de los contratistas; rezago para obligar en el mes de enero 2025 por valor de $7.950.267</t>
  </si>
  <si>
    <t>Con un avanve fisico del 100% y una ejecución del 64,92%  que se debe a demoras en la selección de uno de los contratistas; rezago para obligar en el mes de enero 2025 por valor de $7.950.267 se recomienda progamar los procesos de contrataciòn para los primeros trimestres con el fin de poderlos ejecutar en vigencia</t>
  </si>
  <si>
    <t>Ajustar el documento: Modelo de Incentivos Lineamientos Nacionales.</t>
  </si>
  <si>
    <t>2500-06</t>
  </si>
  <si>
    <t>Documento: Modelo de Incentivos Lineamientos Nacionales, ajustado.</t>
  </si>
  <si>
    <t>Sumatoria del avance de cada uno de los hitos
Hito1: Documento con acápite de incentivos a incorporar en la Política de THS y Modelo de Incentivos Lineamientos Nacionales ajustado.
Hito2: Documento: Modelo de Incentivos Lineamientos Nacionales ajustado.</t>
  </si>
  <si>
    <t xml:space="preserve"> C-1906-0300-5-20201A3-1906039-02 </t>
  </si>
  <si>
    <t>Documento con acápite de incentivos a incorporar en la Política de THS y  Modelo de Incentivos Lineamientos Nacionales ajustado.</t>
  </si>
  <si>
    <t>Avance Físico: Durante el primer trimestre de 2024, se entregó para incorporar en el documento Marco Orientador de la Política de Talento Humano en Salud, lo siguiente:  
a. Durante el proceso de actualización de la Política de Talento Humano en Salud se incluyó el concepto y compromisos sectoriales e intersectoriales relacionados con el tema de incentivos y dan marco para su implementación, lo cual se refleja en las líneas estratégicas y en el respectivo plan de acción.
b.  Para el Capítulo II definiciones del documento Marco Orientador, se propuso una definición acorde con los lineamientos y la revisión de la literatura efectuada durante la construcción del Modelo de Incentivos-Lineamientos Nacionales.
c. Se incluyó en el Documento Marco Orientador de la Política de Talento Humano en Salud, un acápite con orientaciones para la construcción de los planes de incentivos, se adicionó el punto 9.1 Recomendaciones para la elaboración de planes de incentivos para el talento humano en salud.
Avance Financiero: Durante el primer trimestre de 2024, se ejecutaron recursos por valor de $8.274.667 equivalentes al 96,67% de los recursos proyectados para el trimestre.</t>
  </si>
  <si>
    <t>Avance en el ajuste al Documento: Modelo de Incentivos Lineamientos Nacionales.</t>
  </si>
  <si>
    <t>Avance Físico: Durante el trimestre se elaboró una versión con ajustes y adecuación de los lineamientos de incentivos y el Modelo de incentivos para el talento humano en salud, en versión de fecha 29 de mayo, entregado para su revisión por parte de la Coordinación y Dirección de Desarrollo del Talento Humano en Salud y enviada al Congreso de la República.
La ejecución de la actividad está sujeta a la definición y aprobación de la Política del Talento Humano en Salud, como su norma orientadora y bajo su respaldo normativo, se podrán iniciar las consultas intersectoriales para la validación de los lineamientos y del Modelo. Para avanzar en la meta, se participó en las actividades de actualización de la política de Talento Humano en Salud que se desarrollaron durante el periodo del informe trimestral, y otras actividades relacionadas con la planificación, gestión y fortalecimiento del talento humano en salud.
Avance Financiero: Se da cumplimiento con la ejecución del 100% de los recursos programados para el segundo trimestre de 2024.</t>
  </si>
  <si>
    <t>Avance en el ajuste al Documento: Modelo de Incentivos Lineamientos Nacionales</t>
  </si>
  <si>
    <t>Avance Físico: Para identificar las necesidades de ajustes al documento de Lineamientos Modelo de Incentivos para el Talento Humano en Salud se ha participado en los espacios de revisión de la nueva Política de Talento Humano en Salud y en la revisión y conceptos de eventos y proyectos de ley relacionados con el talento humano en salud, en cuanto a la planificación, gestión, fortalecimiento y aspectos del ejercicio del talento humano en salud.
Avance Financiero: Se da cumplimiento al 100% en la meta definida.</t>
  </si>
  <si>
    <t>Documento: Modelo de Incentivos Lineamientos Nacionales  ajustado.</t>
  </si>
  <si>
    <t xml:space="preserve"> Durante el cuarto trimestre y para la coherencia normativa con los lineamientos de incentivos para el THS, se participó en las actividades relacionadas con incentivos en los aspectos de: la planificación, gestión y fortalecimiento del THS; ampliación y fortalecimiento del Servicio Social Obligatorio como eje estratégico del Modelo de Incentivos; convenios con organismos de cooperación y ONG sobre incentivos y competencias de liderazgo del THS; conceptos sobre el ejercicio y desempeño del THS; conceptos sobre proyectos de ley de THS; revisión de normas y políticas del Ministerio relacionadas; definición de productos del  Plan de trabajo intersectorial de Salud Pública (Comisión Intersectorial de Salud Pública y las Metas Estratégicas del PDSP 2022- 2031); rediseño del estándar de THS en el Sistema Único de Habilitación; y redefinición de competencias de los perfiles de THS.
A medida del avance de los conceptos y desarrollos normativos, se adecuaron los criterios de priorización, se actualizaron las normas, enfoque y conceptos, en las versiones de los Lineamientos - Modelo de Incentivos para el Talento Humano en Salud, entregadas en mayo, septiembre y en octubre a la Coordinación y Dirección de Desarrollo del Talento Humano en Salud, y para los informes de gestión institucional solicitados. 
Durante el cuarto trimestre, los elementos identificados durante el proceso de construcción de la nueva Política Nacional de Talento Humano en Salud fueron incorporados en la versión LineamientoModeloIncentivos-Diciembre2024_v1.
Hito 3: Documento con informe de la socialización con los respectivos anexos.
Frente a la ausencia de una fuente de financiación específica para incentivos dirigidos al THS, la adopción normativa de la nueva Política Nacional de Talento Humano en Salud es condición necesaria para la autorización institucional de realizar acuerdos sectoriales e intersectoriales identificados como requeridos para la implementación de los Lineamientos y el Modelo de Incentivos para el Talento Humano en Salud en los territorios. 
Los ajustes identificados durante el proceso de la construcción de la nueva Política Nacional de Talento Humano en Salud fueron incorporados en las versión LineamientoModeloIncentivos-Diciembre2024_v1. La Política se encuentra en consulta pública y de este proceso puede derivarse la necesidad de nuevos ajustes.</t>
  </si>
  <si>
    <t xml:space="preserve">Mejor planeación en la contratación, cronograma de entregas y seguimiento </t>
  </si>
  <si>
    <t>Determinar un mejor cronograma de planeacion para la emtrega y seguimiento de las mismas</t>
  </si>
  <si>
    <t>En revisiòn del grupo de planeacion se determina un avance fisico del 88%  y un avance financiero de  75 % que atiende a demoras en la ejecuciòn de las actividades, se recomienda establecer un cronograma con tiempos pertinentes que permita la ejecuciòn de la meta para el proximo periodo del año</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</si>
  <si>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</si>
  <si>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</si>
  <si>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</si>
  <si>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</si>
  <si>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 xml:space="preserve"> C-1906-0300-5-20201A3-1906045-02 </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</si>
  <si>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</si>
  <si>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Avance Físico: Durante el primer trimestre de 2024, se recibieron 209 requerimientos en temas jurídicos relacionados con el Talento Humano en Salud (casos en la prestación del Servicio Social Obligatorio y ejercicio profesional del THS, procesos éticos leyes 23 de 1981 y 35 de 1989, tutelas y derechos de petición), de los cuales fueron atendidos 182 requerimientos.
Avance Financiero: Durante el primer trimestre de 2024, se ejecutaron recursos por valor de $6.000.000 equivalentes al 43,48% de los recursos proyectados para el trimestre, debido a demoras en la radicación y devoluciones  de una de las cuentas de cobro.</t>
  </si>
  <si>
    <t>demoras en la radicación y devoluciones  de una de las cuentas de cobro</t>
  </si>
  <si>
    <t>Realizar seguimiento al pago de la cuenta de cobro pendiente.</t>
  </si>
  <si>
    <t>Avance Físico: Se atendieron 195 requerimientos de 214 solicitudes recibidas, en relación con esta actividad.
Avance Financiero: La ejecución del 93,09% se debe a demoras en el proceso contractual para la celebración del contrato de prestación de servicios 427-2024 y teniendo en cuenta que el pago de honorarios se efectúa mes vencido.</t>
  </si>
  <si>
    <t>La dirección reporta un avance físico de  95,92 % mientras que reporta un avance financiero del 93,09%, sin ermbargo reporta que en las actividades reposan 19 solicitudes, se recomienda a la dirección dar seguimiento al desarrollo de las mismas.</t>
  </si>
  <si>
    <t>Avance físico: Durante el tercer trimestre de 2024 se recibieron 193 requerimientos en relación con el Talento Humano en Salud (casos en la prestación del Servicio Social Obligatorio y ejercicio profesional del THS, procesos éticos leyes 23 de 1981 y 35 de 1989, tutelas y derechos de petición) de los cuales se atendieron 191, dando cumplimiento con la meta definida.
Avance Financiero: El porcentaje de avance financiero del 118,84% se debe a que durante el tercer trimestre de 2024, se realizó el pago rezagado de una de las cuentas de cobro.</t>
  </si>
  <si>
    <t>Avance Físico: Se atendieron 54 requerimientos de 57 solicitudes recibidas, en relación con esta actividad.
Avance Financiero: La ejecución del 75% se debe a demoras en el proceso contractual y al rezago por valor de $13.800.000 teniendo en cuenta que el pago de honorarios se efectúa mes vencido por lo tanto su abligación se programara para el mes de enero 2025</t>
  </si>
  <si>
    <t xml:space="preserve">Avance Financiero: La ejecución del 75% se debe a rezago por valor de $13.800.000 </t>
  </si>
  <si>
    <t>En revisiòn del grupo de planeaciòn se evidencia un avence fisico del 100% en la meta y un avance Financiero: La ejecución del 75% se debe a rezago por valor de $13.800.000 teniendo en cuenta que el pago de honorarios se efectúa mes vencido por lo tanto su abligación se programara para el mes de enero 2025</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</si>
  <si>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</si>
  <si>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</si>
  <si>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</si>
  <si>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</si>
  <si>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A-03-03-04-018</t>
  </si>
  <si>
    <t>Avance Físico: Durante el primer trimestre de 2024, se tramitó el certificado de disponibilidad Presupuestal ante la Subdirección Financiera el 25 de enero de 2024 por el Valor de $1.695.520.000 y se realizó trámite al proyecto de Resolución de distribución de recursos para los tribunales, la cual pasó para firma al cierre del trimestre. 
Avance Financiero: No fue posible efectuar transferencia de recursos a los Tribunales Nacionales de Ética Médica, Odontología y Enfermería, ya que la Resolución de distribución de recursos para los tribunales fue firmada a comienzos de abril.</t>
  </si>
  <si>
    <t>Demora en la subsanación de observaciones realizadas durante la revisión por parte de la Dirección Jurídica.</t>
  </si>
  <si>
    <t>Demora en el proceso de revisión y observaciones, durante la revisión por parte de la Dirección Jurídica.</t>
  </si>
  <si>
    <t>Realizar las transferencias rezagadas a los Tribunales Nacionales de Ética Médica, Odontología y Enfermería durante el segundo trimestre de 2024.</t>
  </si>
  <si>
    <t xml:space="preserve">Avance Físico: El porcentaje de avance físico se debe a que durante el segundo trimestre de 2024, se efectuaron las transferencias rezagadas del primer trimestre para los tribunales de ética médica, odontología y enfermería.
Por lo anterior durante el segundo trimestre de 2024, se realizaron transferencias para los tribunales de ética de medicina, odontología y enfermería, así: Tribunal Nacional de Ética Médica Ley 23 De 1981 por un total de $234.659.970; Tribunal Nacional de Ética Odontológica Ley 35 De 1989 por un total de $107.538.354; Tribunal Nacional Ético de Enfermería Ley 266 De 1996 por un total de $81.681.675.
Avance Financiero: La ejecución 200%, en esta actividad, se debe a que durante el segundo trimestre de 2024, se efectuaron los pagos rezagados del primer trimestre. </t>
  </si>
  <si>
    <t>La Resolución 602 de 2024 "Por la cual se efectúa una distribución en el presupuesto de gastos de funcionamiento del Ministerio de Salud y Protección Social — Funcionamiento de los
Tribunales Nacionales de Ética Médica, Odontología y de Enfermería para la
vigencia fiscal 2024", fue emitida hasta el 09 de abril de 2024.</t>
  </si>
  <si>
    <t>La dirección reporta un cumplimiento al 200% tanto en el avance físico y financiero, sin embargo reporta que se debe a que durante el segundo trimestre de 2024, se efectuaron los pagos rezagados del primer trimestre.</t>
  </si>
  <si>
    <t xml:space="preserve">Avance Físico: Durante el tercer trimestre de 2024, se radiaron ante la Subdirección Financiera, solicitudes de transferencias para los tribunales de ética de medicina, odontología y enfermería para los meses de Julio, agosto y septiembre, así: Tribunal Nacional De Ética Médica Ley 23 De 1981 por un total de $ 234.659.970; Tribunal Nacional de Ética Odontológica Ley 35 De 1989 por un total de $ 107.538.354 Tribunal Nacional Ético de Enfermería Ley 266 De 1996 por un total de $ 81.681.675.
Avance Financiero: El avance Financiero del 66,67% se debe a que las cuentas radicadas para el pago correspondiente al mes de agosto no se pagaron debido a que Minhacienda no dispuso los recursos en el PAC correspondiente; no obstante, en los primeros días de octubre se realizó el pago rezagado.
</t>
  </si>
  <si>
    <t>Minhacienda no dispuso los recursos en el PAC correspondiente para el pago de agosto</t>
  </si>
  <si>
    <t>Durante el cuarto trimestre de 2024, se realizaron transferencias para los tribunales de ética de medicina, odontología y enfermería,por un total de $565.173.336 con un cumplimiento de 100%</t>
  </si>
  <si>
    <t xml:space="preserve">Se observa  el avance al cuarto trimestre evidenciando un avance fisico del 100 %  y un avance financiero del 133.33 % el cual  subsana el resago de avance del tercer trimestre </t>
  </si>
  <si>
    <t xml:space="preserve">3.1. Plan de formalización del talento humano en salud </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</si>
  <si>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</si>
  <si>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2500-09</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</si>
  <si>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</si>
  <si>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</si>
  <si>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C-1906-0300-5-20201A3-1906045-02</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</si>
  <si>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</si>
  <si>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Avance Físico: Durante el primer trimestre de 2024, se emitió la Resolución 182 de 2024, “Por la cual se efectúa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Mediante memorando 202425300082003, se radicó el Proyecto de Resolución "Por la cual se efectúa una distribución en el presupuesto de gastos de funcionamiento del Ministerio de Salud y Protección Social – Funcionamiento de los Tribunales Nacionales de Ética Médica, Odontología y de Enfermería para la vigencia fiscal 2024”. (Res. 602 de 2024).
Avance Financiero: Durante el primer trimestre de 2024, se ejecutaron recursos por valor de $9.360.000 equivalentes al 120% de los recursos proyectados para el trimestre, esta sobre ejecución en los recursos implicará la asignación de recursos adicionales para cubrir financieramente el desarrollo de esta actividad durante toda la vigencia 2024.</t>
  </si>
  <si>
    <t>Avance Físico: Durante el segundo trimestre de 2024, se generó:
1. Resolución 741 de 2024, "Por la cual se resuelve un recurso de apelación en contra de acto administrativo del 29 noviembre del 2023, expedido por el Colegio Médico Colombiano. CMC-008-2023".
Adicionalmente, se ha trabajado en las siguientes propuestas regulatorias, las cuales se encuetran en proceso de revisión y firmas:
* Proyecto de resolución que establece el procedimiento de la delegación de funciones a los colegios profesionales.
* Proyecto de resolución “Por la cual se reglamenta el ejercicio, desempeño y funciones de las/os promotoras/es de salud en el marco del Sistema General de Seguridad Social en Salud o el que haga sus veces”
* Mesas de trabajo para la definición de aspectos relacionados con el acto administrativo conjunto que establecerá la formalización del empleo del talento humano en salud.
* Proyecto de Decreto modificatorio del Decreto 780/2016, que crea la figura del promotor de salud
*Proyecto de Resolución Modificatoria de la Resolución No. 3285/2015, implementación del modelo de salud del Guainía.
Avance Financiero: La ejecución del 67,86% se debe a demoras en la selección de uno de los contratistas, lo cual retrasó el proceso contractual.</t>
  </si>
  <si>
    <t>Demoras en la selección de uno de los contratistas, lo cual retrasó el proceso contractual, lo cual retrasó el proceso contractual para la celebración del contrato de Prestación de Servicios No. 1049-2024 y teniendo en cuenta que el pago de honorarios se efectúa mes vencido.</t>
  </si>
  <si>
    <t>Se utilizan recursos no comprometidos para financiar nuevo proceso contractual.
Analizar posible ajuste de metas.</t>
  </si>
  <si>
    <t>La dirección reporta un avance físico del 50% y un avance financiero del 67,86%,  debido a demoras en la selección de uno de los contratistas, se recomienda a la dirección mayor seguimiento y control en los tiempos establecidos para la selección del personal, para evitar retrasos.</t>
  </si>
  <si>
    <t xml:space="preserve">Avance Físico: Durante el Tercer Trimestre de 2024 se emitieron los siguientes documentos normativos en relación con el Talento Humano en Salud:
1. Circular 012 del 25 de Julio de 2024 " Cumplimiento del marco normativo dentro del Sistema Nacional de
Residencias Médicas y el Servicio Social Obligatorio"
2. Resolución No. 1305 del 26 de Julio 2024 - "Por la cual se resuelve el recurso de reposición en contra de la Resolución 1903
de 2023 que no ratificó la elección de los miembros del Tribunal Nacional Ético de
Enfermería para el periodo 2023-2027"
3. Resolución 1651 de 2024 - " Por la cual se eligen y nombran los miembros del Tribunal Nacional de Ética Médica para el periodo 2024-2026"
Avance Financiero: Se da cumplimiento en la meta definida.
</t>
  </si>
  <si>
    <t>Avance Físico: Durante el cuarto trimestre de 2024, se generó las siguientes resoluciones dando cumplimiento al indicador establecido en un 100%
1.	Resolución 1921 del 04 de octubre de 2024, “Por la cual se eligen y nombran los miembros del Tribunal Nacional de Ética Odontológica para el periodo 2024-2026”. 
2.	Resolución 2004 del 15 de octubre de 2024, “Por medio de la cual se designan los representantes que conformarán el Consejo Nacional de Talento Humano en Salud - CNTHS" 
3.	Resolución 2070 del 23 de octubre de 2024, "Por la cual se modifica la resolución 182 del 6 de febrero de 2024" en relación con los recursos adicionales apropiados para el Sistema Nacional de Residencias Médicas. 
4.	La resolución 2235 de 2024 por medio de la cual se delegan funciones fue firmada por el ministro para publicidad. 
5.	Resolución 2161 del 01 de noviembre de 2024, “Por la cual se resuelve un recurso de un proceso ético del tribunal de odontología”. 
6.	Resolución 2546 de diciembre 13 de 2024 “Por la cual se fija la remuneración de los miembros y personal auxiliar del tribunal nacional de ética médica para la vigencia 2024 ”.
Avance finanaciero del 86,26% ya que se presenta rezago a a obligar en el mes de enero pago de honorarios diciembre por valor de $19.565.600</t>
  </si>
  <si>
    <t>se presenta rezago a a obligar en el mes de enero pago de honorarios diciembre por valor de $19.565.600</t>
  </si>
  <si>
    <t>En revisiòn del grupo de planeaciòn se evidencia un avance fisico del 100% en la meta y un avance Financiero: La ejecución del 86,28 % se debe a rezago por valor de $19.565.000 teniendo en cuenta que el pago de honorarios se efectúa mes vencido por lo tanto su abligación se programara para el mes de enero 2025</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</si>
  <si>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</si>
  <si>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</si>
  <si>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</si>
  <si>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</si>
  <si>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 C-1906-0300-5-20201A3-1906050-02 </t>
  </si>
  <si>
    <t xml:space="preserve">Reporte del número de asistencias técnicas realizadas a entidades territoriales para el fortalecimiento de las capacidades en formación, gestión del conocimiento y la información, ejercicio y desempeño del THS. </t>
  </si>
  <si>
    <t>Avance Físico: Durante el primer trimestre de 2024, se realizaron 4 asistencias técnicas, así:
a. Asistencia técnica al departamento del Huila, con el fin de acompañar el proceso de formalización laboral de la E.S.E Departamental San Antonio de Pitalito y E.S.E Arsenio Repiso Vanegas. 
b. Dos asistencias técnicas a la ciudad de Cali, acompañando el proceso de socialización de la Reforma a la Salud.
c. Asistencia técnica al departamento de guajira, con el fin de realizar revisión y preparación del Proyecto Formativo de los agentes comunitarios del Pueblo Wayuu de la Zona Norte Extrema de la Alta Guajira, como Promotores y Promotoras de los Equipos Básicos de Salud Territorial.
Si bien se superó la meta física del trimestre, el número de asistencias técnicas realizadas es inferior a la meta anual.
Avance Financiero: Durante el primer trimestre de 2024, se ejecutaron recursos por valor de $16.111.291 equivalentes al 146,47% de los recursos proyectados para el trimestre, esta sobre ejecución en los recursos se debe al mayor número de asistencias técnicas realizadas en el trimestre.</t>
  </si>
  <si>
    <t>Avance Físico: Durante el segundo trimestre de 2024 se realizaron las siguientes asistencias técnicas:
Durante el mes de abril se realizaron 3 asistencias técnicas así: se realizó asistencia técnica para la incorporación de enfoque diferencial, intercultural y territorial durante la socialización y ajuste del Proyecto Formativo y el Desarrollo Curricular para la Formación de Promotores de Salud del Pueblo Wayuu de la Zona Norte Extrema de la Guajira; asistencia técnica virtual en los Comités para la Actualización de los Perfiles de Auxiliares en Salud y la Creación del perfil de Promotor de Salud, para la incorporación de enfoque diferencial, intercultural y territorial; asistencia técnica para la incorporación del enfoque difrencial, intercultural y territorial en la mesa técnica convocada por el Despacho del Viceministerio de Salud Pública y Prestación de Servicios y la Oficina de Promoción Social, para la construcción de una propuesta de modelo de salud para el departamento de la Guajira.
Durante el mes de mayo se realizaron 7 asistencias técnicas virtuales por lo cual no se generó ejecución de recursos presupuestales con cargo a este producto: 3 asistencias técnicas en relación con Servicio Social Obligatorio; 2 asistencias técnicas a una ESE en relación con el cumplimiento de requisitos para la renovación del reconocimiento como Hospital Universitario; 1 asistencia técnicas en relación con sistema nacional de residencias médicas; 1 asistencia técnica en temas de interculturalidad y promotores de salud para guajira.
Durante el mes de junio 2 asistenicas técnicas descritas a continuación: se realizó pago de viáticos a Popayan / Cauca de 14 al 15 de junio de 2024 para asistir a la "Convocatoria sesión XXVII Comisión Mixta -Decreto 1811 de 2017"; 1 asistencia técnica virtual al Hospital Departamental del Quindío, San Juan de Dios, para el trámite de reconocimiento como Hospital Universitario.
Avance Financiero: La ejecución de 55,92% se debe a la baja realización de asistencias técnicas presencias en territorio, ya que la mayor parte de asistenicas técnicas se realizaron de manera virtual,lo que ocasionó baja ejecución presupuestal por concepto de viáticos y tiquetes.</t>
  </si>
  <si>
    <t>Baja realización de asistencias técnicas presencias en territorio</t>
  </si>
  <si>
    <t>Remitir correo informando al Director y Coordinadores, la disponibilidad actual para viáticos y tiquetes.</t>
  </si>
  <si>
    <t>La dirección reporta un avance físico del 133,33% mientras que un avance financiero del 55,92% La ejecución de 55,92% debido a  la baja realización de asistencias técnicas en modalidad presencial, se recomienda a la dirección revisar la planeación al momento de la programación de las actividades</t>
  </si>
  <si>
    <t xml:space="preserve">Avance Físico: Durante el tercer trimestre de 2024, se realizaron las siguientes asistencias técnicas a entidades territoriales:
Dos asistencias técnicas, como parte del proceso que adelanta la Dirección de Desarrollo de Talento Humano en Salud (DDTHS) del Ministerio de Salud y Protección Social, el Grupo de Competencias Laborales y la Mesa Sectorial de Servicios de Salud, para la actualización de los perfiles y competencias de los auxiliares en salud, en los departamentos de Quindío y Atlántico.
Una asistencia técnica virtual para el trámite de reconocimiento como Hospital Universitario.
Asistencia Técnica a la Guajira, brindando apoyo en el marco del proyecto de formación de promotores de salud del pueblo Wayuu.
Asistencia técnica en el departamento de Guainía, en la sesión de seguimiento a la implementación del modelo de prestación de servicios y aseguramiento en salud.
Se realizaron asistencia técnica virtual a la clínica pontificia Bolivariana para la renovación del reconocimiento como hospital universitario.
Se realizó asistencia técnica y capacitación virtual al referente de Servicio Social Obligatorio de Amazonas sobre el aplicativo de Servicio Social Obligatorio.
Comisión realizada a Valledupar Cesar los días 18 y 19 de septiembre, con el fin de “Formalizar e instalar la Primera Mesa Territorial con Comunidades Indígenas”.
Se realizaron tres (3) asistencias técnicas virtuales para el Reconocimiento como Hospital Universitario.
Avance Financiero: el porcentaje de avance financiero del 69,85% se debe a que gran parte de las asistencias técnicas realizadas se efectuaron de manera virtual.
</t>
  </si>
  <si>
    <t xml:space="preserve">Avance Físico: Durante el cuarto trimestre de 2024 se realizaron las siguientes asistencias técnicas, dando cumplimiento a las 100% de las proyectadas en la vigencia 
</t>
  </si>
  <si>
    <t>En revisiòn del grupo de planeaciòn se evidencia un avance fisico del 30% en la meta y un avance Financiero: La ejecución del 113,76 %, el avance financiero de los trimestres anteriores fue superior al programado por lo que la meta Fisica se da por cumplida.</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</si>
  <si>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</si>
  <si>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</si>
  <si>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</si>
  <si>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</si>
  <si>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 xml:space="preserve"> C-1906-0300-5-20201A3-1906040-02 </t>
  </si>
  <si>
    <t>Reporte del Porcentaje de evaluaciones realizadas de la relación docencia servicio de los programas de educación superior del área de la salud de acuerdo con las solicitudes que se reciban del MEN.</t>
  </si>
  <si>
    <t>Avance Físico: Durante el primer trimestre de 2024, se recibió solicitud de evaluación de relación docencia servicio de 30 programas de educación superior del área de la salud, con 187 escenarios de prácticas, los cuales fueron evaluados en su totalidad.
Avance Financiero: Se ejecutó el 100% de los recursos proyectados para el primer trimestre.</t>
  </si>
  <si>
    <t>Avance Físico: Durante el segundo trimestre de 2024 se efectuaron evaluaciones de la relación docencia servicio para 87 programas de educación superior del área de la salud, con 513 escenarios de prácticas, correspondiente al 100% de solicitudes recibidas del Ministerio de Educación Nacional de acuerdo con el cronograma concertado
Avance Financiero: se da cumplimiento con la ejecución del 100% de los recursos programados para el segundo trimestre de 2024.</t>
  </si>
  <si>
    <t xml:space="preserve">Avance Físico: Durante el tercer trimestre de 2024 se recibieron 57 programas de educación superior del área de la salud, con 391 escenarios de prácticas para ser evaluados sobre la relación docencia servicio, los cuales fueron atendidos oportunamente.
Avance Financiero: Se está cumpliendo al 100% con la meta definida.
</t>
  </si>
  <si>
    <t>Avance Físico: Durante el cuarto trimestre de 2024 se efectuaron evaluaciones de la relación docencia servicio para 51 programas de educación superior del área de la salud, con 420 escenarios de prácticas, correspondiente al 100% de solicitudes recibidas del Ministerio de Educación Nacional de acuerdo con el cronograma concertado
Avance Financiero: el 75% se presenta en razon al rezago que se obligará en el mes de enero 2025 por valor de $9.000.000 correspondientes a honorarios mes de dciembre</t>
  </si>
  <si>
    <t xml:space="preserve">Se evidencia un avance Físico: Durante el cuarto trimestre de 2024 se efectuaron evaluaciones de la relación docencia servicio para 51 programas de educación superior del área de la salud, con 420 escenarios de prácticas, correspondiente al 100% de solicitudes recibidas del Ministerio de Educación Nacional de acuerdo con el cronograma concertado </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</si>
  <si>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</si>
  <si>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</si>
  <si>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</si>
  <si>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</si>
  <si>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</si>
  <si>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Avance Físico: Durante el primer trimestre de 2024, se emitieron 50 conceptos técnicos de pertinencia de programas de educación superior y 3 conceptos técnicos para el reconocimiento de IPS como hospitales universitarios, dando cumplimiento en la meta establecida. 
Avance Financiero: Durante el primer trimestre de 2024, se ejecutaron recursos por valor de $14.100.000 equivalentes al 78,33% de los recursos proyectados para el trimestre, debido a demoras en uno de los procesos de contratación.</t>
  </si>
  <si>
    <t>Avance Físico: Durante el segundo trimestre de 2024 se efectuaron 81 conceptos técnicos de pertinencia de programas de educación superior y 3 conceptos técnicos para el reconocimiento de IPS como hospitales universitarios; correspondiente al 100% de solicitudes recibidas para atender en el trimestre de reporte.
Avance Financiero: se da cumplimiento con la ejecución del 100% de los recursos programados para el segundo trimestre de 2024.</t>
  </si>
  <si>
    <t xml:space="preserve">Avance Físico: Durante el Tercer trimestre de 2024, se recibieron 54 solicitudes de concepto técnico de pertinencia de programas de educación superior y 2 solicitudes de concepto técnico para el reconocimiento de IPS como hospitales universitarios, las cuales fueron atendidas oportunamente.
Avance Financiero: se da cumplimiento al 100% con la meta definida.
</t>
  </si>
  <si>
    <t xml:space="preserve">Avance Físico: Durante el cuarto trimestre de 2024 se efectuaron 50 conceptos técnicos de pertinencia de programas de educación superior y 6 conceptos técnicos para el reconocimiento de IPS como hospitales universitarios; correspondiente al 100% de solicitudes recibidas para atender en el trimestre de reporte.
</t>
  </si>
  <si>
    <t>75% en razon al rezago registrado a obligar en enero de 2025 por valor de $18.000.000 honorarios mes de diciembre</t>
  </si>
  <si>
    <t xml:space="preserve">En revisiòn del grupo de planeaciòn se evidencia un avance fisico del 100% en la meta y un avance Financiero: La ejecución del 75,00 % se debe a rezago por valor de $18.000.000 correspondientes a honorarios del mes de enero </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</si>
  <si>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</si>
  <si>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</si>
  <si>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</si>
  <si>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</si>
  <si>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 -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</si>
  <si>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</si>
  <si>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 xml:space="preserve"> $ -   </t>
  </si>
  <si>
    <t>Avance Físico: Durante el primer trimestre de 2024, se emitieron 138 conceptos técnicos correspondientes a 269 programas evaluados de Educación para el Trabajo y Desarrollo Humano ETDH.
Avance Financiero: La presente actividad no cuenta con destinación de recursos financiero al ser ejecutada por personal de planta.</t>
  </si>
  <si>
    <t>Avance Físico: Durante el segundo trimestre de 2024 se emitieron 158 conceptos técnicos correspondientes a 303 programas evaluados de Educación para el Trabajo y Desarrollo Humano ETDH, correspondiente al 100% de conceptos a emitir durante el trimestre.
Avance Financiero: Esta actividad no tiene recursos asignados, ya que se desarrolla con personal de planta.</t>
  </si>
  <si>
    <t>Avance Físico: Durante el Tercer Trimestre de 2024, Se emitieron 139 conceptos técnicos correspondientes a 302 programas evaluados de Educación para el Trabajo y Desarrollo Humano ETDH, de los 139 conceptos técnicos correspondientes a 302 programas remitidos por el equipo evaluador.
Avance Financiero: Esta actividad no tiene recursos presupuestales asignados.</t>
  </si>
  <si>
    <t>Avance Físico: Durante el segundo trimestre de 2024 se emitieron 134 conceptos técnicos correspondientes a 267 programas evaluados de Educación para el Trabajo y Desarrollo Humano ETDH, correspondiente al 100% de conceptos a emitir durante el trimestre.
Avance Financiero: Esta actividad no tiene recursos asignados, ya que se desarrolla con personal de planta.</t>
  </si>
  <si>
    <t xml:space="preserve">En revisiòn del grupo de planeaciòn se evidencia que no hay una programaciòn  financierade meta para el cuarto trimestre de 2024 y se evidencia un avance fisico del 100% </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</si>
  <si>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</si>
  <si>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</si>
  <si>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</si>
  <si>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</si>
  <si>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 xml:space="preserve"> C-1906-0300-5-20201A3-1906037-02 </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</si>
  <si>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</si>
  <si>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Físico:  Se remitió respuesta a la Encuesta Mundial de Medicinas y Terapías Complementarias e Integrativas de la OMS. Se realizó revisión de literatura para ajustar el marco conceptual de los Lineamientos técnicos de Medicinas y Terapias Alternativas y Complementarias (MTAC). Se realizaron acciones de seguimiento del Memorando de entendimiento con el Ministerio de Ayurveda, Yoga y Naturopatía, Unani, Siddha y Homeopatía - AYUSH del Gobierno de la India y seguimiento con cooperación internacional y revisión de respuestas de universidades interesadas en la formación posgradual en Ayurveda en Colombia. Se realizó convocatoria para reanudar mesas de trabajo para la actualización de perfiles y competencias en relación con las MTAC. Se dio respuesta a requerimientos y consultas relacionados con los procesos de MTAC en el marco del Sistema de Salud.
Se prepararon los insumos para la visita técnica de Corea del Sur, en el marco de la Misión Corea, en coordinación con la oficina de cooperación internacional, se participó en las reuniones convocadas por el Banco Interamericano de Desarrollo, así como, en las reuniones de la  Misión Corea, durante las jornadas del 18 al 22 de marzo, para lo cual se convocaron actores nacionales de Talento Humano en Salud para participar en la jornada del 20 de marzo, la cual fue especifica de recursos humanos en salud, estas jornadas se realizaron con el fin de intercambiar información sobre los sistemas de salud colombiano y coreano, incluyendo las temáticas de formación de Recursos Humanos en Salud y Salud Digital, con el propósito de incluir estos puntos en el memorando de entendimiento entre los dos países.
Participación en reuniones de revisión del plan de acción y cronograma de la Política intersectorial de Talento Humano en Salud.	
Avance Financiero: Durante el primer trimestre de 2024, se ejecutaron recursos por valor de $14.100.000 equivalentes al 78,33% de los recursos proyectados para el trimestre, debido a demoras en uno de los procesos de contratación.</t>
  </si>
  <si>
    <t>Avance Físico: Durante el 2024, cada dirección ha venido avanzado en sus respectivas líneas estratégicas. En particular, desde la Dirección de Desarrollo de Talento Humano en Salud, en coordinación con la Oficina de cooperación internacional, se ha avanzado en las líneas 4. Fortalecimiento del THS y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
Avance Financiero: La ejecución del 66% durante el segundo trimestre de 2024 para esta actividad, se debe a inconvenientes para el trámite de la cuenta de cobro final, debido a la terminación anticipada del contrato.</t>
  </si>
  <si>
    <t>Inconvenientes para el trámite de la cuenta de cobro final, debido a la terminación anticipada del contrato.</t>
  </si>
  <si>
    <t>Gestionar nuevas contrataciones una vez se tramite la cuenta de cobro final y queden liberados los recursos en SIIF.</t>
  </si>
  <si>
    <t xml:space="preserve">La dirección reporta un avance físico del 60% mierntras que un avance financiero del 66,67%,  La ejecución del 66% debido a inconvenientes para el trámite en el cobro debido a la terminación anticipada del contrato. </t>
  </si>
  <si>
    <t xml:space="preserve">Esta actividad no tiene meta programada para el tercer trimestre de 2024; no obstante, se realizó pago rezagado del segundo trimestre de 2024.
</t>
  </si>
  <si>
    <t>Avance Físico: Se realizó convocatoria para reanudar mesas de trabajo para la actualización de perfiles y competencias en relación con las MTAC. Se remite a la Coordinadora del Grupo de Formación del Talento Humano en Salud para socialización con el Director de Desarrollo del Talento Humano en Salud de este Ministerio, el documento de avance de lineamiento para la articulación de las medicinas y terapias alternativas y complementarias
Avance Financiero: La ejecución del 66%  para esta actividad, se debe a  a la terminación anticipada del contrato.</t>
  </si>
  <si>
    <t>Terminación anticipada del contrato.</t>
  </si>
  <si>
    <t xml:space="preserve">Gestionar nuevas contrataciones </t>
  </si>
  <si>
    <t xml:space="preserve">Se evidencia un avance fisico del 9% frente a un 25% programado para el trimestre y un  avance Financiero: La ejecución del 66%  para esta actividad, se debe a  a la terminación anticipada del contrato, Se recomienda gestionar nuevos procesos de contrataciòn con oportunidad </t>
  </si>
  <si>
    <t>Realizar acciones para el ajuste y adopción de la Política para el Talento Humano en Salud, e implementación de la la Política de Enfermería.</t>
  </si>
  <si>
    <t>2500-15</t>
  </si>
  <si>
    <t>Acciones realizadas para el ajuste y adopción de la Política para el Talento Humano en Salud, e implementación de la la Política de Enfermería.</t>
  </si>
  <si>
    <t>Sumatoria del avance de cada uno de los hitos
Hito 1: Documento de la Política para el Talento Humano en Salud  integrando la Política de Enfermería, ajustado para su adopción mediante acto adminsitrativo.
Hito 2: Documento con el seguimiento del avance en la Implementación de la Política de Talento Humano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</si>
  <si>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</si>
  <si>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Avance Físico:  
POLÍTICA DE TALENTO HUMANO EN SALUD: Para el 2024 la formulación de la Política Pública Intersectorial del Talento Humano en Salud, de acuerdo con el “procedimiento de formulación de las políticas públicas del sector salud y de protección social” del Ministerio de Salud y Protección Social, se encuentra en el paso 8 de dicho procedimiento relacionado con: revisión del documento técnico y el Plan de Acción de la Política Pública con las áreas del MSPS y se verifica que el documento técnico cumpla con los requisitos identificados en las etapas del diagnóstico para la obtención de los vistos buenos. Por lo anterior, el equipo técnico y jurídico se encuentran haciendo los ajustes y recomendaciones enviadas por las áreas del MSPS al acto administrativo por el cual se adoptará Política Pública Intersectorial del Talento Humano en Salud 2024-2034, al documento de la Política Pública y al documento marco orientador.  
Se trabaja en el desarrollo de acciones orientadas en: La revisión de instrumentos y metodologías para la estimación de brechas del talento humano en salud como parte del Modelo Integral para la Planificación y Gestión del THS de manera conjunta con las Direcciones de Promoción y Prevención y de Prestación de Servicios del MSPS; Rediseño normativo y técnico del Servicio Social Obligatorio para la mejora de la disponibilidad y distribución del THS; Rediseño de los lineamientos operativos para la relación docencia servicio y de los escenarios de práctica formativa con un enfoque diferencial y territorial en función del Modelo de Salud basado en la estrategia de Atención Primaria en Salud y de las Redes Integradas e Integrales de Servicios de Salud, entre otras.
POLÍTICA DE TALENTO HUMANO DE ENFERMERÍA: Durante el 2024 se acompaña la implementación de dicha Política,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primer trimestre se elaboró cuadro de avances de dicha implementación
Avance Financiero: Durante el primer trimestre de 2024, se ejecutaron recursos por valor de $9.000.000 equivalentes al 100% de los recursos proyectados para el trimestre.</t>
  </si>
  <si>
    <t>Avance Físico: Durante el segundo trimestre se cuenta con los siguientes avances:
En relación con el Hito 1: "Documento de la Política para el Talento Humano en Salud integrando la Política de Enfermería, ajustado para su adopción mediante acto administrativo” Durante los meses de marzo y abril de 2024 se recibieron los aportes, recomendaciones y sugerencias, las cuales fueron resueltas por el equipo técnico de la Dirección de Desarrollo del Talento Humano en Salud.
Durante el mes de abril de 2024 algunas organizaciones gremiales manifestaron al Director encargado de la DDTHS su no participación en los talleres regionales descritos en el literal 3, a pesar de las convocatorias realizadas por dicha dirección. Por lo anterior, la decisión actual es realizar mesas de trabajo adicionales, previo a la consulta pública descrita en el literal 6, para complementar o modificar lo que se requiera pertinente en los tres documentos construidos: i) acto administrativo por medio del cual se adopta la política pública, ii) el documento de Política Pública Intersectorial del THS, y iii) el marco orientador.
Los documentos relacionados con: i) acto administrativo por medio del cual se adopta la política pública, ii) el documento de Política Pública Intersectorial del THS, y iii) el marco orientador, se encuentran ajustados a fecha del 27 de mayo de 2024.
En relación con el Hito 2, "Documento con el seguimiento del avance en la Implementación de la Política de Talento Humano en Salud integrando la Política de Enfermería, de acuerdo con el plan de acción definido". Durante el 2024 se acompaña la implementación de dicha Política, como Dirección de Desarrollo de Talento Humano en Salud del Ministerio de Salud y Protección Social y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segundo trimestre se elaboró el Informe de implementación 2023 de la Política Nacional del Talento Humano de Enfermería y el Plan Estratégico 2022-2031.
Avance Financiero: se da cumplimiento con la ejecución del 100% de los recursos programados para el segundo trimestre de 2024.</t>
  </si>
  <si>
    <t>Avance en las acciones realizadas para el ajuste y adopción de la Política para el Talento Humano en Salud e implementación de la Política de Enfermería, de acuerdo con el plan de acción definido</t>
  </si>
  <si>
    <t xml:space="preserve">Avance Físico: Durante el tercer trimestre de 2024, se cuentan con reporte frente al "avance en las acciones realizadas para el ajuste y adopción de la Política para el Talento Humano en Salud e implementación de la Política de Enfermería, de acuerdo con el plan de acción definido" se están ajustando los documentos de la Política Pública 
Paso 9 del procedimiento de Formulación de Políticas Públicas, se considera un 60% de avance en la formulación de Política Pública Intersectorial del THS.
Se encuentran en desarrollo 17 acciones definidas en la Política de Enfermería, en el Plan Estratégico 2022-2031, con un avance del 10% en cada una de ellas.
Avance Financiero: se da cumplimiento al 100% con la meta definida.
</t>
  </si>
  <si>
    <t>Documento de la Política para el Talento Humano en Salud  integrando la Política de Enfermería, ajustado.
Documento con el seguimiento del avance en la Implementación de la Política de Enfermería, de acuerdo con el plan de acción definido.</t>
  </si>
  <si>
    <t xml:space="preserve">Avance Físico:  
POLÍTICA DE TALENTO HUMANO EN SALUD: 
HITO 1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Actualmente se están consolidando los aportes y sugerencias, los cuales serán revisados por el equipo técnico y jurídico de la DDTHS el día 27 y 30 de diciembre de 2024 para hacer los ajustes a los que haya lugar. La versión ajustada con todos los soportes están pendientes de revisión del Director y grfupo técnico para su posterior aproibacion por parte de la oficina juridica y Ministro, de los 15 pasos necesarios para formulacion de politicas se realizaron 11 pasos con un 73,33% de cumplimiento
HITO 2 avance 60%
*   Se construyó la Circular Externa (Anexo 3) con las “orientaciones técnicas para la puesta en marcha del modelo integral para la planificación y gestión del talento humano en salud”, en esta se describen elementos generales del modelo ajustado con los resultados del pilotaje; se relaciona el anexo técnico y se proyectan los acompañamientos técnicos que se realizarán desde la Dirección de Desarrollo de Talento Humano en Salud del Ministerio de Salud y Protección Social para la implementación del Modelo Integral de Planificación y Gestión del Talento Humano en Salud, así como el acompañamiento en el monitoreo del plan de trabajo colaborativo definido en las mesas intersectoriales de planificación y gestión del talento humano en salud de los departamentos y distritos (SDS) como respuesta a las brechas identificadas en el talento humano en salud (THS).
La versión final se entregada al director el día 30 de diciembre del 2024 para su revisión y aprobación, y remisión a la Oficina Jurídica del MSPS. 
Avance Financiero: 75% ya que se registra un rezago por valor de $9.000.000 a obligar en el mes de erero de 2025 de honorarios mes diciembre
</t>
  </si>
  <si>
    <t xml:space="preserve">Documentos proyectados y entregados para revisión de las observaciones ajustadas por parte del equipo técnico de la Dirección, Director y posterior adopcion </t>
  </si>
  <si>
    <t>Mejorar la planeación y cronograma de entegas</t>
  </si>
  <si>
    <t xml:space="preserve">Avance Financiero: 75% ya que se registra un rezago por valor de $9.000.000 a obligar en el mes de erero de 2025 de honorarios mes diciembre
En el avance fisico se evidencia  un avance fisico del 20% frente a lo programado esto dado que  La versión final se entregada al director el día 30 de diciembre del 2024 para su revisión y aprobación, y remisión a la Oficina Jurídica del MSPS. Se recomienda desde el grupo de planeacion revisar los cronogramas de entrega de los documentos de los entregables de la meta con el fin de poderlos entregar en vigencia </t>
  </si>
  <si>
    <t>Elaborar documento de análisis de la oferta del mercado laboral en salud y documentos de tecnicos para el seguimiento a condiciones cuantitativas, cualitativas, de empleo y trabajo del Talento Humano en Salud, acompañando el desarrollo de acciones de la Política de Talento Humano en Salud.</t>
  </si>
  <si>
    <t>2500-16</t>
  </si>
  <si>
    <t>Documento de análisis de la oferta del mercado laboral en salud y documentos técnicos para el seguimiento a  condiciones cuantitativas, cualitativas, de empleo y trabajo del Talento Humano en Salud, elaborados, acompañando el desarrollo de acciones de la Política de Talento Humano en Salud.</t>
  </si>
  <si>
    <t>Sumatoria del avance de cada uno de los hitos:
Hito 1: Documento de análisis de la oferta del mercado laboral en salud, elaborado. 
Hito 2: Documentos técnicos para el seguimiento a condiciones cuantitativas, cualitativas, de empleo y trabajo del Talento Humano en Salud, elaborados, acompañando el desarrollo de acciones de la Política de Talento Humano en Salud.</t>
  </si>
  <si>
    <t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t>
  </si>
  <si>
    <t>Avance Físico: En relación con el Hito 1, se inicia la documentación de análisis del componente oferta en relación con el mercado laboral en salud.
Frente al hito 2, a la fecha se ha elaborado el documento: “Des-precarización laboral en salud: la Feroz urgencia del ahora”. Donde se examina en una perspectiva histórica cómo la economía de la salud ha evolucionado desde los principios fundamentales de la teoría económica aplicada a la atención médica hasta hoy, destacando las asimetrías de información, el riesgo moral y otros conceptos relevantes.
Avance Financiero: Durante el primer trimestre de 2024, se ejecutaron recursos por valor de $9.000.000 equivalentes al 100% de los recursos proyectados para el trimestre.</t>
  </si>
  <si>
    <t>Avance Físico: Los avances frente al Hito 1. Análisis de Mercado Laboral en Colombia (en adelante AMLS) con corte al segundo trimestre fue la propuesta de marco de análisis con objetivos de política (pendiente de validación frente al modelo de atención y a las directrices de la dirección).
En relación con el Hito 2. Frente al seguimiento a las condiciones cuantitativas, cualitativas, de empleo y trabajo del Talento Humano en Salud, durante el trimestre, se elabora protocolo para la evaluación de la implementación de la Resolución 774 de 2022, frente al cual se avanzó en el análisis del objetivo 2 el cual fue completado, quedando únicamente pendiente la escritura de las interpretaciones correspondientes al conjunto de indicadores estimados.
Adicionalmente, la Dirección de Desarrollo del Talento Humano en Salud de este Ministerio se encuentra conformando el Consejo Nacional de Talento Humano en Salud, el cual es una instancia relevante para dar recomendaciones al Ministerio en el proceso de formulación, implementación y evaluación de la Política de Talento Humano en Salud según lo establecido en el artículo 97° de la Ley 1438 de 2011.
Avance Financiero: Se da cumplimiento con la ejecución del 100% de los recursos programados para el segundo trimestre de 2024.</t>
  </si>
  <si>
    <t xml:space="preserve">Avance en la elaboración del documento de análisis de la oferta mercado laboral en salud y de documentos técnicos para el seguimiento a condiciones cuantitativas, cualitativas, de empleo y trabajo del Talento Humano en Salud, elaborados, acompañando en el desarrollo de acciones de la Política de Talento Humano en Salud.
</t>
  </si>
  <si>
    <t xml:space="preserve">Avance Físico: Durante el tercer trimestre de 2024, se cuentan con reporte frente al "avance en la elaboración del documento de análisis de la oferta mercado laboral en salud y de documentos técnicos para el seguimiento a condiciones cuantitativas, cualitativas, de empleo y trabajo del Talento Humano en Salud, elaborados, acompañando en el desarrollo de acciones de la Política de Talento Humano en Salud", donde se incluye avance en el análisis del mercado laboral en salud, así mismo se precisa: se ha liderado él ha liderado el análisis del Servicio Social Obligatorio (SSO), se ha brindado apoyo metodológico al estudio sobre la ratio de enfermería, buscando realizar un análisis riguroso de la situación de estos profesionales y su impacto en la atención en salud, se ha acompañado el ejercicio de normalización de las normas de competencia laboral para los auxiliares de la salud, se ha participado en los ejercicios de estandarización de la Clasificación Única de Ocupaciones (CUOC) y en el ajuste de la Política Pública de Talento Humano en Salud.
Avance Financiero: se da cumplimiento al 100% con la meta definida.
</t>
  </si>
  <si>
    <t>Documento de analisis de la oferta del mercado laboral en salud, elaborado. 
Documentos técnicos para el seguimiento a condiciones cuantitativas, cualitativas, de empleo y trabajo del Talento Humano en Salud, elaborados, acompañando el desarrollo de acciones de la Política de Talento Humano en Salud.</t>
  </si>
  <si>
    <t>Avance Físico: En relación con el Hito 1, Documento de análisis del mercado laboral en salud entregado en tercer trimestre
Frente al hito 2, a la fecha se desarrolló un informe técnico sobre la mortalidad del Talento Humano en Salud (THS) en Colombia, subrayando su impacto en la sostenibilidad del sistema de salud y la calidad de los servicios, se elaboró el Primer Informe Nacional de Seguimiento al Servicio Social Obligatorio (SSO), un mecanismo clave para garantizar la presencia de profesionales de la salud en zonas rurales y remotas. Este informe, basado en un análisis cuantitativo, reveló una disminución en el número de plazas del SSO desde 2015, afectando principalmente a profesiones como enfermería y odontología, y destacó la concentración de las plazas en departamentos más desarrollados, lo que contrasta con el objetivo de equidad territorial del SSO, se elaboró el documento "Desarrollo de competencias para el Talento Humano en Salud del mañana", que analiza la situación actual del sistema de salud colombiano y plantea propuestas para abordar las brechas en la disponibilidad, distribución y competencias del THS. Este documento subraya la necesidad de una formación integral del THS que no solo abarque competencias técnicas, sino también habilidades en salud digital, competencias interprofesionales y una visión colaborativa entre diferentes disciplinas. La Estrategia de Comunicaciones de la Dirección de Desarrollo del Talento Humano en Salud (DDTHS) también fue diseñada para mejorar la visibilidad y eficacia de las acciones y resultados de esta dirección. Se identificaron varios problemas en la comunicación institucional, como la falta de representación adecuada en el diseño web, contenidos desactualizados y una estructura de navegación ineficaz, el informe sobre los procesos de seguimiento y monitoreo de la implementación de la Política Pública de Talento Humano en Salud se centró en los análisis técnicos realizados para ajustar la política y su viabilización. Entre las actividades realizadas, se incluyó la consolidación del Marco Orientador de la Política Pública, así como el pilotaje del Modelo Integral de Planificación y Gestión del Talento Humano en Salud en Ibagué, Tolima, este ultimo fue instalado, donde se validaron problemas y objetivos para intervenir de manera más efectiva en la planificación del THS
se desarrollaron los costos proyectados para la implementación de la Política Pública de Talento Humano en Salud, con estimaciones de inversión a lo largo de los próximos cinco años, lo que permitirá planificar y ejecutar las actividades necesarias para alcanzar los objetivos trazados.
Avance Financiero: se registra un 75% en razón al rezago de $9.000.000 correspondiente a honorarios del mes de diciembre que se obligarán en el mes de enero 2025</t>
  </si>
  <si>
    <t>Rezago de $9.000.000 correspondiente a honorarios del mes de diciembre que se obligarán en el mes de enero 2025</t>
  </si>
  <si>
    <t>Se evidencia un avanve fisico del 100% correspondiente a los documentos e informes entregados, y un avance financiero del  75% teniendo en cuenta  rezago de $9.000.000 correspondiente a honorarios del mes de diciembre que se obligarán en el mes de enero 2025</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</si>
  <si>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</si>
  <si>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Implementar acciones en relación con la actualización de perfiles y competencias de las profesiones del área de la salud que aporten en la planificación y gestión del Talento Humano en Salud.</t>
  </si>
  <si>
    <t>2500-17</t>
  </si>
  <si>
    <t>Acciones implementadas en relación con la actualización de perfiles y competencias de las profesiones del área de la salud que aporten en la planificación y gestión del Talento Humano en Salud.</t>
  </si>
  <si>
    <t>Documento Marco de Referencia, con: metodología, cronograma y mapeo de actores.</t>
  </si>
  <si>
    <t>C-1906-300-5</t>
  </si>
  <si>
    <t>1906-0300-5-0-1906037-02</t>
  </si>
  <si>
    <t xml:space="preserve"> $                               -  </t>
  </si>
  <si>
    <t xml:space="preserve"> $                                         -  </t>
  </si>
  <si>
    <t xml:space="preserve">Esta actividad no tiene meta programada para el tercer trimestre de 2024.
</t>
  </si>
  <si>
    <t>Se realiza entrega de marco de referencia. Mapeo y cronograma</t>
  </si>
  <si>
    <t xml:space="preserve">No se registra avance fianciero en razón a incponvenientes presentados en la radicación de las cuentas de cobro por lo tanto en rezago para obligación de enero queda un valor de $11.700.000 honorarios, seliberaron recursos por $8.400.000 por fecha de inicio del contrato </t>
  </si>
  <si>
    <t xml:space="preserve">Mejorar la capacitación y seguimjiento de radicación de las cuentas </t>
  </si>
  <si>
    <t>Se evidencia en revisiòn un avance fisico del 100% respecto a lo programado, no se tienen recursos asignados para este trimetre en esta meta</t>
  </si>
  <si>
    <t>Dirección de Aseguramiento en Salud RR LL y PP</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</si>
  <si>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</si>
  <si>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</si>
  <si>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</si>
  <si>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</si>
  <si>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</si>
  <si>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C-1906-0300-6-0-1906045-02</t>
  </si>
  <si>
    <t>1906-0300-6-0-1906045-02</t>
  </si>
  <si>
    <t xml:space="preserve">2 Proyectos de actos administrativos dirigidos a mejorar las condiciones de acceso de las personas al Sistema de Seguridad Social Integral, que permitan el fortalecimiento de la confianza entre los agentes del mismo-
</t>
  </si>
  <si>
    <t>Durante el primer trimestre de la presente vigencia fueron expedidas los siguientes actos administrativos:
* Resolución 147 de  enero 29 de 2024 "Por la cual se adopta el Formulario Único de Afiliación y Reporte de Novedades al Sistema General de Riesgos Laborales"
https://www.minsalud.gov.co/Normatividad_Nuevo/Resoluci%C3%B3n%20No%20147%20de%202024.pdf
* Resolución 221 del 15 de febrero de 2024 "Por la cual se modifican los Anexos Técnicos 2 y 3 de la Resolución 2388 de 2016"
https://www.minsalud.gov.co/Normatividad_Nuevo/Resoluci%C3%B3n%20No%20221%20de%202024.pdf
En cuanto a los aspectos financieros, se tenia previsto que algunos contratos iniciaran actividades con plan de contingencia en la primera semana del mes de enero, debido a este retraso, los recursos presentan una diferencia que corresponde a aproximadamente 2 a 3 semanas de 5 contratos.</t>
  </si>
  <si>
    <t xml:space="preserve">No se perfeccionaron los 5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t>
  </si>
  <si>
    <t>Se implementan acciones de apoyo y seguimiento a los contratistas y supervisores que ayuden a mejorar las actividades de radicación de cuentas y actualización constante de información en la plataforma dispuesta para ello, como es el SECOP II.</t>
  </si>
  <si>
    <t xml:space="preserve">Durante el segundo trimestre de la presente vigencia fueron expedidas los siguientes actos administrativos:
1. Decreto 489 de 16 de abril de 2024, “Por el cual se definen los porcentajes y condiciones para el giro directo de los recursos correspondientes a la Unidad de Pago por Capitación - UPC del régimen contributivo y de presupuestos máximos por concepto de servicios y tecnologías no financiadas con cargo a la UPC de los regímenes contributivo y subsidiado”.
2. Decreto 0719 de 5 de junio de 2024,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
En cuanto al avance financiero, se reporta en 102,59% debido a que algunas cuentas de cobro que quedaron pendientes de ser radicadas en el primer trimestre, se radicaron en el segundo trimestre de 2024. </t>
  </si>
  <si>
    <t>El avance financiero se visualiza ajustado en concordancia con cuentas de cobro generadas al II trimestre de 2024. 
Se generaron comunicaciones a los contratistas para que se pusieran al dia con la radicación de sus cuentas de cobro, especialmente los contratos 444 y 445 de 2024.</t>
  </si>
  <si>
    <t>Continuar realizando seguimiento a la radicación de cuentas de cobro y comunicación a contratistas y supervisores</t>
  </si>
  <si>
    <t>Teniendo en cuenta la informacion registrada por la dependencia se evidencia un cumplimiento del 100% de la meta fisica y un cumplimiento en la meta financiera del 102,59% debido a radicaciones de cuentas de cobro del trimestre, se recomienda a la dirección realizar un control y seguimiento para evitar la reincidencia en los siguientes periodos.</t>
  </si>
  <si>
    <t>Durante el tercer trimestre de la presente vigencia fueron expedidas los siguientes actos administrativos:
1. Resolución 1823 de 2024 "Por la cual se adopta el Formulario Unico de Afiliación y de Registro de Novedades al Sistema General de Seguridad Social en Salud"  y
2. Resolución 1885 del 30 de septiembre de 2024 "Por la cual se modifica la Resolución 2284 de 2023 y, se dictan otras disposiciones"
3.  Resolución 1886 del 30 septiembre de 2024 "Por la cual se modifica de la Resolución 2335 de 2023 modificada por la Resolución 636 de 2024 y, se dictan otras disposiciones".</t>
  </si>
  <si>
    <t xml:space="preserve">La ejecución financiera programada se vio impactada por EL CONTRATO de prestación de servicios 444-2024 .
Se realizaron las solicitudes correspondientes, para que el contrato 444-2024 quedara al día en sus cuenta de cobro,  pero las cuentas fueron devueltas y no alcanzaron a quedar obligadas en el mes de septiembre. Se hará el seguimiento riguroso para que estas cuentas queden al día y no vuelva a suceder ningún atraso.    </t>
  </si>
  <si>
    <t xml:space="preserve">1 Proyecto de actos administrativos dirigidos a mejorar las condiciones de acceso de las personas al Sistema de Seguridad Social Integral, que permitan el fortalecimiento de la confianza entre los agentes del mismo-
</t>
  </si>
  <si>
    <t>Se expidió la Resolución 2520 del 12 de diciembre de 2024 “Por la cual se modifica la Resolución 2388 de 2016, “por la cual se unifican las reglas para el recaudo de aportes al Sistema de Seguridad Social Integral y Parafiscales”</t>
  </si>
  <si>
    <t>Una vez revisado el seguimiento trimestral por el grupo de Planeacion se evidencia un avance fisico del 100%  y financiero en la ejecuciòn del 100%</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</si>
  <si>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</si>
  <si>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</si>
  <si>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</si>
  <si>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</si>
  <si>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Seguimiento a requerimientos judiciales.</t>
  </si>
  <si>
    <t>Durante el I trimestre de 2024, en cumplimiento de lo señalado en la orden decimonovena (19) de la sentencia T-760 de 2008 y sus autos de seguimiento, dentro de los que se encuentran principalmente los autos 411 de 2015, 122 de 2019, 093A de 2020 y 439 de 2021, es preciso señalar que cada trimestre se expide el informe de servicios negados en salud, el cual se encuentra publicado en la página web del Ministerio de Salud y Protección Social, en el siguiente enlace https://www.minsalud.gov.co/proteccionsocial/Regimensubsidiado/Paginas/sentencia-760-.aspx
Aunado a lo anterior, cabe anotar que a través del siguiente radicado de Orfeo, se remitió a la Corte Constitucional el informe de servicios negados correspondiente al cuarto trimestre de 2023, mediante oficio radicado con el número: 202431200403721 del 28 de febrero de 2024.</t>
  </si>
  <si>
    <t xml:space="preserve">No se perfeccionaron los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t>
  </si>
  <si>
    <t>Requerimiento Corte Constitucional,cumplimiento sentencia T-760 de 2008, orden decimonovena (19) y sus providencias lo cual incluye los autos 411 de 2015, 122 de 2019, 093A de 2020 y 439 de 2021, trimestralmente se expide informe de servicios negados en salud, publicandose en la página web del Ministerio de Salud y Protección Social link  https://www.minsalud.gov.co/proteccionsocial/Regimensubsidiado/Paginas/sentencia-760-.aspx., sumado a lo anteriormente citado el informe de servicios negados correspondiente al I trimestre de 2024  fue radicado en el sistema de correspondencia bajo el número 202431201125521 del 15 de mayo de 2014, siendo remitido a la Corte Constitucional y encontrandose publicado en página web.</t>
  </si>
  <si>
    <t>El avance financiero se visualiza ajustado en concordancia con cuentas de cobro generadas al II trimestre de 2024.
El avance financiero se visualiza ajustado en concordancia con cuentas de cobro generadas al II trimestre de 2024. 
Se generaron comunicaciones a los contratistas para que se pusieran al dia con la radicación de sus cuentas de cobro, especialmente el contrato 169 de 2024.</t>
  </si>
  <si>
    <t>Teniendo en cuenta la informacion registrada por la dependencia se evidencia un cumplimiento del 100% de la meta fisica y un cumplimiento en la meta financiera del 133,33% debido a radicaciones de cuentas de cobro del trimestre, se recomienda a la dirección realizar un control y seguimiento para evitar la reincidencia en los siguientes periodos.</t>
  </si>
  <si>
    <t>Requerimiento Corte Constitucional,cumplimiento sentencia T-760 de 2008, orden decimonovena (19) y sus providencias lo cual incluye los autos 411 de 2015, 122 de 2019, 093A de 2020 y 439 de 2021, trimestralmente se expide informe de servicios negados en salud, publicandose en la página web del Ministerio de Salud y Protección Social link  https://www.minsalud.gov.co/proteccionsocial/Regimensubsidiado/Paginas/sentencia-760-.aspx., sumado a lo anteriormente citado el informe de servicios negados correspondiente al II trimestre de 2024  fue radicado en el sistema de correspondencia bajo el número 2024310000472521 del 16 de agosto de 2014, siendo remitido a la Corte Constitucional y encontrandose publicado en página web.</t>
  </si>
  <si>
    <t>Requerimiento Corte Constitucional,cumplimiento sentencia T-760 de 2008, orden decimonovena (19) y sus providencias lo cual incluye los autos 411 de 2015, 122 de 2019, 093A de 2020 y 439 de 2021, trimestralmente se expide informe de servicios negados en salud, publicandose en la página web del Ministerio de Salud y Protección Social link  https://www.minsalud.gov.co/proteccionsocial/Regimensubsidiado/Paginas/sentencia-760-.aspx., sumado a lo anteriormente citado el informe de servicios negados correspondiente al III trimestre de 2024  fue radicado en el sistema de correspondencia bajo el número 2024310001410881 del 22 de noviembre de 2024, siendo remitido a la Corte Constitucional y encontrandose publicado en página web.</t>
  </si>
  <si>
    <t>9. Plan Anticorrupción y de Atención al Ciudadano</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</si>
  <si>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</si>
  <si>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</si>
  <si>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</si>
  <si>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</si>
  <si>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 xml:space="preserve">Etapa 1: Documentar la necesidad de construir el lineamiento técnico
</t>
  </si>
  <si>
    <t>Durante el primer trimestre 2024, se trabajo en el proceso de estructuración de la propuesta de resolución "Por la cual se determinan los criterios de conformación, organización, habilitación, operación y seguimiento al nivel de progresión de las redes integrales e integradas territoriales de salud y se dictan otras disposiciones", línea base para generar el lineamiento técnico que definirá las condiciones de operación del aseguramiento en salud.
Las evidencias se encuentran en https://minsaludcol.sharepoint.com/:f:/r/sites/SubdireccindeRiesgosLaborales/Documentos%20compartidos/General/2024/EVIDENCIAS%20PLAN%20DE%20ACCI%C3%93N%202024?e=5%3a83022479586b4af999d97a39b280da9e&amp;sharingv2=true&amp;fromShare=true&amp;at=9
De manera simultanea se inició la revisión del modelo de regionalización y sub-regionalización sanitaria territorial para Colombia, mediante la actualización de la información sobre las variables e indicadores definidos en la metodología de regionalización.</t>
  </si>
  <si>
    <t xml:space="preserve"> Etapa 2: Consolidar insumos para construir el  lineamiento técnico </t>
  </si>
  <si>
    <t>Continua proceso de revisión técnico y jurídico de la propuesta de acto administrativo “Por la cual se definen las subregiones funcionales para la gestión en salud en Colombia y se adopta el respectivo Anexo Técnico”; donde se ha requerido el ajuste en la metodología e inclusión variables propias del sector salud, encontrándose en validación y socialización con los territorios.</t>
  </si>
  <si>
    <t>La dependencia no programó meta</t>
  </si>
  <si>
    <t>Etapa 3: lineamiento técnico preliminar</t>
  </si>
  <si>
    <t>Etapa 4: Lineamiento técnico</t>
  </si>
  <si>
    <t xml:space="preserve">Se finaliza proceso de revisión técnica y jurídica de la propuesta de regionalización  de areas funcionales pasra la gestión en salud, incluida la validación interna y externa con actores principales del SGSSS (dependencias del MSPS, Entidades Territoriales y EPS). </t>
  </si>
  <si>
    <t>Una vez revisado el seguimiento trimestral por el grupo de Planeacion se evidencia un avance fisico del 100%  y sin avance financiero dado que la meta no tiene  una programaciòn de recursos para el trimestre sin embargo se recomienda revisar la ejecuciòn fisica consolidada teniendo en cuenta que la sumatoria da una ejecuciòn del 50% respecto a la programada</t>
  </si>
  <si>
    <t>5.2. Plataforma robusta para el desarrollo de la estrategia</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</si>
  <si>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</si>
  <si>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</si>
  <si>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</si>
  <si>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</si>
  <si>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C-1906-0300-6-0-190639-02</t>
  </si>
  <si>
    <t>1906-0300-6-0-190639-02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</si>
  <si>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</si>
  <si>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Durante el I trimestre de 2024:
- Se adelantaron mesas de trabajo con las EPS Indígenas, para validar los ajustes y desarrollos que requiere este tipo de población en el SAT Salud.
- Se gestionó con OTIC la actualización de la tabla de evolución con los nacimientos reportados por RUAF-ND y con la tabla de Migración Colombia a corte febrero de 2024. 
- En el mes de marzo de 2024, se retomaron las pruebas externas con las 10 ARL Fases II y III componente: SAT- Trabajadores dependientes y estudiantes en práctica formativa de los siguientes servicios web: a) Afiliación de Empleador a una ARL, b)Administración de Sedes, c) Administración centros de trabajo, d)Traslados entre ARL, e)Cambio de Actividad económica (resolución 768 del 2022), f)Retractación de traslados entre ARL, g) Variación del centro de trabajo, h) Inicio de relación laboral-IRL y terminación de relación laboral - TRL.
-Elaboró documento de "Definición Estructura de los servicios Web de Entrada SAT-ARL (Trabajadores independientes)V01 20240303"
https://www.minsalud.gov.co/proteccionsocial/RiesgosLaborales/Paginas/sat-riesgos-laborales.aspx
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t>
  </si>
  <si>
    <t xml:space="preserve">No se perfeccionaron los contratos previstos aun con el plan de contingencia en la primera semana del mes de enero, debido a este retraso, los recursos presentan una diferencia que corresponde a aproximadamente 2 a 3 semanas de dichos contratos. </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</si>
  <si>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</si>
  <si>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Los requerimientos de SAT SALUD y SAT RIESGOS LABORALES que se encuentran radicados en OTIC para su desarrollo: 
SALREQ112A_CCDatoscomplementarios
SALREQ113_ CC funcionalidad Configuración IPS odontológica y ajuste códigos Movilidad
SALREQ129_CC Web Service RUAF ND_mod SALREQ027
ARLREQ092 GVTF01 Implementación Servicios WEB ARL-SAT Independientes
ARLREQ092_CVSF04 Implementación Servicios WEB ARL-SAT IndependienteARL_REQ_093 CVSF04 
ARL_REQ_093 GVTF01 
ARLREQ094 GVTF01 Orden de notificaciones ARL 
ARLREQ094_CVSF04 Orden de notificaciones ARL
ARLREQ095 CVSF04 GN38d-GN38e servicio web 5_7 ARL-SAT
ARLREQ095 GVTF01 GN38d-GN38e servicio web 5_7 ARL-SAT.pdf
ARLREQ096_CVSF04 Levantamiento de estado de mora
ARLREQ096 GVTF01 Levantamiento de estado de mora
definicion-estructura-servicio-web-entrada-sat-arl versión 31
- Disposición al publico en genertal del Aplicativo web para la solicitud de expedición y renovación  de las licencias de seguridad y salud en el trabajo  y para la gestión de estas solicitudes a cargo de las secretarias departamentales y distritales de salud, el 19 de junio de 2024 enlace: https://lsst.sispro.gov.co/LSST/</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</si>
  <si>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</si>
  <si>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SAT_Salud
En producción:
• SALREQ105 _Novedad de Actualización de IPS por la ET
• SALREQ113 – CC funcionalidad configuración IPS incluyendo IPS odontológica y ajustando código movilidad
En pruebas:
• SALREQ112a actualización de datos complementarios incluyendo variables Res.762 de 2023. 12/07/2024 y 25/07/2025 (faltan ajustes)
• SALREQ106-Habilitar novedad de traslado para personas asignadas. (31/07/2024) (se debe ajustar de 90ª 60 días por nueva normatividad.)
Requerimiento radicados:
• SALREQ126_PoblacionEspecial35MenoresdeEdad (radicado en OTIC)
• Para cumplir con lo establecido en la Resolución 769 de 2024, se ajustó el requerimiento SALREQ121_ CCGenraciondeMSAS y se trasladó a PISIS para su desarrollo e implementación
Requerimientos en firmas:
• SALREQ141 Modificar Nombre Funcionalidad ACC y PCC: Se solicita cambio a los nombres actuales para las funcionalidades de Adquisición de Condiciones para cotizar y Perdida de Condiciones para cotizar para que los ciudadanos les quede más claro que están realizando con esa transacción.
Requerimientos en análisis y elaboración:
• SALREQ140_Ajustes decreto 719 2024: Se ajusta la funcionalidad de traslados con las modificaciones que requiere en consecuencia a lo establecido por el Decreto 719 de 2024.
• SALREQ142_ Ajuste archivo Eps: Se requiere adición de nuevas variables de acuerdo con los nuevos campos de la Resolución 762 de 2023 de ADRES
• SALREQ131_Registro de IP por los actores de SAT: Se requiere se desarrolle una funcionalidad donde cada uno de los actores especiales que tiene el SAT, pueda reportar la IP con la cual va a trabajar en cada uno de los roles de acuerdo con el usuario establecido como autorizado.
• SALREQ134_AdministrarIPBloqueadas: Con este documento se pretende generar una lista Negra de IP, las cuales no podrá efectuar novedades de traslados, registro ciudadano, entre otras.
• SALREQ135-OtrasTablasdeReferencia: Que dentro de las tablas de referencia con que cuenta el SAT se incluya la información de personas con enfermedades de alto costo, registro de Localización y Caracterización de Personas con Discapacidad – RLCPD, residencias médicas, atenciones en salud a las gestantes, atención Primaria en Salud-APS y datos de incapacidades
SAT_Riesgos_Laborales_
mediante memorando 2024313000209523 se remito a OTIC los siguiente requerimientos:
ARLREQ097 GVTF01 Levantamiento de estado de mora
ARLREQ097 GVTF01 Levantamiento de estado de mora
ARLREQ098_CVSF04 Levantamiento glosa GN34 WS Traslados PND Art 97
ARLREQ098 GVTF01 Levantamiento glosa GN34 WS Traslados PND Art 97
ARLREQ099_CVSF04 Excepcion Validación funcionalidad traslados PND Art 97
ARLREQ099 GVTF01 Excepcion Validación funcionalidad traslados PND Art 97
Mediante memorando 2024313000222763, se remitieron a OTIC los siguientes requerimientos:
ARLREQ097 GVTF01 Levantamiento de estado de mora (ajustado de acuerdo con solicitud OTIC)
ARLREQ097 GVTF01 Levantamiento de estado de mora (ajustado de acuerdo con solicitud OTIC)
ARLREQ100_CVSF04 Proceso especial traslado por retracto
ARLREQ100_CVTF01 Proceso especial traslado por retracto
Mediante memorando 2024313000270133, se remitio a OTIC el siguiente requerimiento:
GVTF01-SATREQ022_Cambios en registro y actualización empleadores 1709202
CVSF04-SATREQ022_Cambios en registro y actualización empleadores 17092024</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</si>
  <si>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</si>
  <si>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 xml:space="preserve">
SAT-SALUD
SALREQ133_CVSF04 _Implementación de Políticas de Seguridad Se elaboraron y radicaron cinco (5) requerimientos funcionales 
SALREQ133_GVTF01 _Implementación de Políticas de Seguridad Se elaboraron y radicaron cinco (5) requerimientos funcionales
SALREQ145_CVSF04_Protocolo Cancelación Novedades glosadas mas de 1 año 
SALREQ145_CVTF01_Protocolo Cancelación Novedades glosadas mas de 1 año 
SATREQ023_CVSF04 _ homologación Zona Resolución 762 2023
SATREQ023_CVTF01 _ homologación Zona Resolución 762 2023
SALREQ131_CVSF04_Registro de IP por los actores de SAT 
SALREQ131_CVTF01_Registro de IP por los actores de SAT
SALREQ146_CVSF04_homologación Discapacidad Res 762 2023
SALREQ146_CVTF01_homologación Discapacidad Res 762 2023
SALREQ147_CVSF04_homologación Parentesco Res 762 2023
SALREQ147_CVSF01_homologación Parentesco Res 762 2023
SALREQ148_CVSF04_Ajuste Inclusión estado cotizante
SALREQ148_CVTF01_Ajuste Inclusión estado cotizante
SALREQ150_CVSF04_Protocolo Cancelación Novedad glosa GN0013
SALREQ150_CVTF01_Protocolo Cancelación Novedad glosa GN0013
Nota: los requerimientos quedaron radicados con el IdControl No. 473519 Rad. 2024312000919103
SALREQ140_CVSF04_Ajustes decreto 719 2024
SALREQ140_ CVTF01_Ajustes decreto 719 2024
Nota: Este requerimiento queda para firma y radicación pendiente a la oficina OTIC.
SAT-TRANSVERSAL
SATREQ011_CVSF04_IRL MASIVAS
SATREQ011_CVSF04_IRL MASIVAS
SAT RIESGOS LABORALES
ARLREQ101 GVTF01_Listado_pagos_PILA25102024
ARLREQ101 GVSF04_Listado_pagos_PILA25102024
ARLREQ102 CVSF04_Solicitud fecha de cobertura en traslados
ARLREQ102 CVTF01_Solicitud fecha de cobertura en traslados
ARLREQ103 CVTF01_Eliminar periodo de mora
ARLREQ103 CVSF04_ Eliminar periodo de mora
ARLREQ104 CVTF01_Notificación de reporte de traslado ARL origen
ARLREQ104 CVSF04_Notificación de reporte de traslado ARL origen
ARLREQ105 CVSTF04_Desactivar afiliaciones Mapfre de empleadores no activos
ARLREQ105 CVTF01_Desactivar afiliaciones Mapfre de empleadores no activos
ARLREQ105 GVTF01 Desactivar afiliaciones Mapfre de empleadores no activos
ARLREQ105 CVSF04 Desactivar afiliaciones Mapfre de empleadores no activos
Documento de Definición Estructura de los Servicios Web de Entrada SAT-ARL (Trabajadores independientes)
Documento de Definición Estructura de los Servicios Web de Entrada SAT-ARL V33 17102024
Documento de Definición Estructura de los servicios Web de Entrada SAT-ARL V34 27122024
Documento de Definición Estructura de los Servicio Web de Salida SAT-ARL V17 20241023
Documento de Definición Estructura de los Servicio Web de Salida SAT-ARL  V18 20241227
ARLREQ108 GVTF01_Implementación Sercvios WEB ARL-SAT Independientes V4
ARLREQ108 CVSF04_Implementación Sercvios WEB ARL-SAT Independientes V4
Implementación Fase I Resolución 1895 de 2024.
GVTF01 _SOLICITUD_VALIDACIONES_NEGOCIO_RAI255IARL 
CVSF04_SOLICITUD_VALIDACIONES_NEGOCIO_RAI255IARL
CVSF05 TRABAJADORES_INDEPENDIENTES_19102024
</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</si>
  <si>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</si>
  <si>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</si>
  <si>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</si>
  <si>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</si>
  <si>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Definición de requerimientos para el tablero de control</t>
  </si>
  <si>
    <t>Durante el I trimestre de 2024:
Con base en las variables e información definidas para la estructuración de los tables de control para cobertura en salud y riesgos laborales:
- Inicio estrucruración tableros de control, 
- Diseño prototipos tablero de control, 
- Creación de estructura de la fuente información, 
- Recolección de información, (Actividad permanente)
- Validación de datos, (Actividad permanente)
- Consolidación de información en el tablero de control, (Actividad permanente) 
- Presentación preliminar del tablero de control (Actividad permanente)
- Ajustes de acuerdo a retroslimentación con los lideres de los procesos (Actividad permanente)
- Aprobación tablero de control para publicación (Actividad permanente)
Tablero de población joven no asegurada actualizado durante el mes de marzo, con información con corte al 31 de diciembre del año 2023. https://www.minsalud.gov.co/salud/Paginas/LNPES.aspx
Tablero de control cobertura en riesgos laborales información consolidada año 2023 y enero de 2024. Fase de ajustes. https://app.powerbi.com/view?r=eyJrIjoiM2QzZjM5ZWUtZTM3NS00Y2RhLTg3YzgtMGQ0NDkxY2FjOWMxIiwidCI6ImJmYjdlMTNhLTdmYjctNDAxNi04MzBjLWQzNzE2ZThkZDhiOCJ9
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t>
  </si>
  <si>
    <t>Desarrollos y pruebas funcionales del tablero de control</t>
  </si>
  <si>
    <t>Durante el segundo trimestre de 2024:
*Recolección de información agregando cifras históricas y porcentajes de cobertura del SGRL, con corte al 30 de abril del año 2024.
*Actualización tablero de control Población No Asegurada, con corte de marzo del año 2024
*Recolección de información estructuración tablero control PILA.
En cuanto a la ejecución financiera, se presento de manera imprevista la suspensión del contrato 954-2024, lo que genero que no se radicara cuenta de cobro.</t>
  </si>
  <si>
    <t>La ejecución financiera programada se vio impactada por la necesidad de suspender el contrato de prestación de servicios 954-2024 durante un mes.</t>
  </si>
  <si>
    <t>Teniendo en cuenta la informacion registrada por la dependencia se evidencia un cumplimiento del 100% de la meta fisica y un cumplimiento en la meta financiera del 84,73% debido a la suspensión de un contrato de prestación de servicios por la temporalidad de un mes.</t>
  </si>
  <si>
    <t>Salida a producción del tablero de control y cargue inicial de información</t>
  </si>
  <si>
    <t>Durante el tercer trimestre de 2024:
• Crear tablero para realizar asignaciones
• Realizar ajustes al tablero de PILA y actualizar corte al mes de mayo de 2024
• Actualización semanal del tablero de avance presupuestal
• Actualización del tablero de Población joven no asegurada, con corte al mes de junio
• Se actualizó el tablero de ARL con las cifras del mes de mayo y junio de 2024
• Creación y aprobación de los siguientes indicadores de SISCONPES en el tablero de control:
1. Número de víctimas afiliadas al SGSSS
2. Porcentaje de afiliaciones mediante régimen subsidiado del SGSSS de los exintegrantes FARC - EP realizadas
3. Porcentaje de avance de la implementación de la estrategia para aumentar el porcentaje de población migrante regular afiliada al SGSSS
4. Porcentaje de mujeres víctimas de violencia sexual en el marco del conflicto armado afiliadas al sistema general de seguridad social en salud
• Creación y diseño de los históricos de la información de ARL desde el año 2019 al 2022, dentro del tablero de ARL
• Actualizar tablero con el escenario de asignación de movilidad, incluyendo la EPS Salud Total como autorizada en el régimen subsidiado
• Actualizar tablero con el escenario de asignación de afiliados en las EPS Famisanar, Coosalud y Cajacopi
• Actualizar tablero con el escenario de asignación de movilidad, asumiendo la autorización de las EPS de Salud Total, Comfenalco Valle y Salud Mia en el régimen subsidiado</t>
  </si>
  <si>
    <t>La ejecución financiera programada se vio impactada por la solicitud de  suspensión del contrato  954 de 2024 entre el 8 de mayo y el  6 de junio del año 2024, impactando los pagos  en menor valor para los mes de julio y agosto.</t>
  </si>
  <si>
    <t>Tablero de control implementado.</t>
  </si>
  <si>
    <t xml:space="preserve">•	Se habilitó la plataforma para el reporte de información de listado censal de poblaciones especiales y servicios negados para el reporte en el mes de enero de 2025.  
•	Actualización informe de listado censal correspondiente al mes de noviembre 2024 en el sitio web, Reporte de listados censales (minsalud.gov.co).  
•	Actualización cifras de afiliación en salud correspondiente al mes de noviembre 2024 en el sitio web, Páginas - Cifras de afiliación en salud (minsalud.gov.co).   
•	Actualización semanal del tablero de avance ejecución presupuestal 
•	Creación y diseño del tablero de Ranquin 2023 en la herramienta Power BI 
•	Actualizar tablero de PILA, con datos al mes de octubre 
•	Restructurar tablero de PILA, según observaciones recibidas por el equipo directivo 
•	Realizar asignación de la EPS AIC en todos los departamentos, excepto Cauca
</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</si>
  <si>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</si>
  <si>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</si>
  <si>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</si>
  <si>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</si>
  <si>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 xml:space="preserve">Seguimiento  a la estructuración del observatorio de la salud de los trabajadores presentados y acorde con el plan de trabajo.
</t>
  </si>
  <si>
    <t xml:space="preserve">Durante el I trimestre de 2024:
- Se realizó analisis de los insumos entregados por la Universidad Nacional de Colombia a través del Contrato Interadministrativo 1124 de 2023 y los insumos entregados en su momento por la OISS, 
- Se definieron las líneas técnicas, fuentes de información, variables y unidades de análisis. 
- Fase I: implementación Observatorio de la Salud de los Trabajadores a través de la herramienta PowerBI se publicarán información inicial, previa autorización de las unidades de análisis escogidas por parte de la Directora de dependencia. </t>
  </si>
  <si>
    <t>Durante el segundo trimestre de 2024:
Se firma contrato 1201 de 2024, con la Universidad de Antioquia "Apoyar al Ministerio de Salud y Protección Social en el análisis de las variables contenidas en algunas de las bases de datos del Sistema de Información de la Protección Social – SISPRO relacionados con la salud de los trabajadores, que sirvan como insumo para la expedición del documento normativo para el reporte de información del observatorio de la salud de los trabajadores".</t>
  </si>
  <si>
    <t>* Los días 08, 22, 29 de julio, 05 12, 15, 26 de agosto y 02, 17, 23 y 30 de septiembre se realizaron reuniones de supervisión del Contrato Interadministrativo MSPS 1201 de 2024 cuyo objeto es "Apoyar al Ministerio de Salud y Protección Social en el análisis de las variables contenidas en algunas de las bases de datos del Sistema de Información de la Protección Social – SISPRO relacionados con la salud de los trabajadores, que sirvan como insumo para la expedición del documento normativo para el reporte de información del observatorio de la salud de los trabajadores".
* Entrega del Documento con la metodología de análisis de los datos seleccionados de SISPRO que den cuenta de la salud de los trabajadores con la selección de variables y depuración de la base de datos, correspondiente al Componente I contrato Interadministrativo MSPS 1201 de 2024.
* Envío a la Oficina de Tecnologías de Información y las Comunicaciones  de memorandos internos con las variables de las fuentes de información seleccionadas para el análisis de la salud de los trabajadores  solicitudes realizadas asi: RIPS: Memorando Interno Nº 2024313000262923,PILA: Memorando Interno Nº 2024313000262893,RUAF: Memorando Interno Nº 2024313000262883,SISORP: Memorando Interno Nº 2024313000262873, BDUA: Memorando Interno Nº 2024313000262863.
* El 26 de agosto se radicó la primera cuenta de cobro por valor de $ 40.000.000 correspondiente al 40% del valor del contrato, la cual fue pagada el 29 de agosto de 2024.</t>
  </si>
  <si>
    <t>Se realizo programación de pago por $35.000.000,  pero según avances, el primer pago se realizo por $40.000.000</t>
  </si>
  <si>
    <t xml:space="preserve">o	Documento técnico con los elementos fundamentales para orientar el análisis respecto de la asociación del impacto de los determinantes sociales en la salud de los trabajadores. 
o	Informe de la ejecución del Componente I:  Análisis de Variables seleccionadas del SISPRO. 
o	Informe del Componente II con la relatoría de la Mesa Técnica de Expertos en Salud Laboral. 
o	Informe Técnico Final de ejecución del contrato.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</si>
  <si>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</si>
  <si>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</si>
  <si>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</si>
  <si>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</si>
  <si>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Número de actividades ejecutadas del PNCSS durante el I trimestre/Número total de actividades programadas en el PNCSS durante el I trimestre</t>
  </si>
  <si>
    <t>Durante el I trimestre de 2024: 
-Estructuración de la propuesta de reglamentación de la cultura de la seguridad social
- Definición y presentación de propuesta de actividades de la cultura de la seguridad social vigencia 2024, presentada para aprobación ante la Comisión Intersectorial de Seguimiento a la Cultura de la Seguridad Social.
-Estructuración de la parrilla de programación de la jonada nacional de cultura de la seguridad social, aprobada por la Comisión Intersectorial de Seguimiento a la Cultura de la Seguridad Social en sesión 1 del 22/03/2024. (anexa acta de reunión)
-Presentación de la propuesta de la agenda a desarrollarse en la semana de la seguridad social a realizarse en el mes de abril de 2024, la cual fue aprobada por la Comisión Intersectorial de Seguimiento a la Cultura de la Seguridad Social en sesión 1 del 22/03/2024.
Link para descargar piezas, manuales y guiones : https://drive.google.com/drive/folders/18U37idaW1Xag2DrjbRdqbof478Sym2-j?usp=sharing
Link sistema de reporte de la semana : https://forms.office.com/r/AdC6TpWrH0</t>
  </si>
  <si>
    <t>Número de actividades ejecutadas del PNCSS durante el II trimestre/Número total de actividades programadas en el PNCSS durante el II trimestre</t>
  </si>
  <si>
    <t>En el segundo trimestre de 2024, se trabajó en:
Estructuración de lineamientos para el desarrollo de los eventos de diálogos de saberes y encuentros académicos de la Semana de la Seguridad Social 2024, 
Conversatorio “La salud nos pertenece, pongámosle el corazón”, 
Panel nacional “Desarrollo de capacidades organizacionales e individuales para la garantía de los derechos fundamentales en seguridad social” y 
Panel internacional “la comunicación como fundamento de la cooperación.
Diseño de la guía de comunicaciones para los agentes para el desarrollo de la semana de la seguridad social 2024
Estructuración de la guía metodológica para el desarrollo de una herramienta pedagógica para la Semana de la Seguridad Social 2024 
Estructuración de la herramienta de reporte de acciones de la semana de la seguridad social para agentes. 
Estructuración del anexo técnico 
Construcción de indicadores del Plan de Cultura de la Seguridad Social
Evidencias link https://minsaludcol.sharepoint.com/:p:/s/CulturadelaSeguridadSocial/
Algunas actividades previstas a realizarse con apoyomdel contrato de logística del  MSPS se reprogramaron para los siguientes meses, razon por la cual se presenta una diferencia en el valor programado y el ejecutado</t>
  </si>
  <si>
    <t>La ejecución financiera programada no se cumplio debido a que el contrato de logística que se adelanta desde la Subdirección Administrativa y que cuenta con la participación de diferentes Direcciones del MSPS inició su ejecución en el mes de julio y no en mayo como se tenia previsto.</t>
  </si>
  <si>
    <t>Es necesario programar las actividades previstas para los meses de mayo y junio en los meses de julio y agosto con el fin de dar cumplimiento a la ejecución tanto de actividades con los territorios como el recurso programado</t>
  </si>
  <si>
    <t>Teniendo en cuenta la informacion registrada por la dependencia se evidencia un cumplimiento del 100% de la meta fisica y un cumplimiento del 89,46% en el avance financiero, este último debido a demora en el contrato del operador logístico.</t>
  </si>
  <si>
    <t>Número de actividades ejecutadas del PNCSS durante el III trimestre/Número total de actividades programadas en el PNCSS durante el III trimestre</t>
  </si>
  <si>
    <t>* Elaboración de la propuesta ajustada del proyecto de resolución de adopción del Plan de Cultura de las Seguridad Social 2025-2028, de los soportes documentales y remisión mediante memorando 2024313000389713a la Dirección Jurídica para continuar el trámite administrativo.
*Recepción de avales técnicos al documento técnico del proyecto de resolución de adopción del Plan de Cultura de las Seguridad Social 2025-2028 de las áreas técnicas de los Ministerios integrantes de la Comisión Intersectorial de Seguimiento a la Cultura de la Seguridad Social (Ministerio de Educación Nacional, Ministerio de las Culturas, las Artes y los Saberes, Ministerio del Trabajo- Dirección de Pensiones y Otras Prestaciones y Ministerio del Trabajo- Dirección de Riesgos Laborales)
* Construcción y socialización de las bases y el formulario de inscripción del evento de reconocimiento de experiencias significativas en cultura de la seguridad social que se desarrollará en el mes de noviembre de 2024 ditigido a más de 400 agentes del sistema en el país.
* Apoyar la designación del equipo evaluador de las experiencias presentadas a la convocatoria de experiencias significativas en cultura de la seguridad social por parte de la Comisión Intersectorial de Seguimiento a la Cultura de la Seguridad Social
*Participación en reunión de articulación de los postulados del Plan de Cultura de la Seguridad Social con el proyecto del Sistema Nacional del Cuidado.
* Realización del evento de Visiones Compartidas: Comunicación y educación con enfoque de cultura de la seguridad social en  las ciudades de Leticia, Cali, Armenia, Pasto, Bucaramanga, Montería, Neiva, Tunja, Yopal y Barranquilla.</t>
  </si>
  <si>
    <t>En proceso de pago facturas del 3er trimestre con cargo al CDP 122024 del contrato de logística MSPS-1273-2024.</t>
  </si>
  <si>
    <t>Número de actividades ejecutadas del PNCSS durante el IV trimestre/Número total de actividades programadas en el PNCSS durante el IV trimestre</t>
  </si>
  <si>
    <t xml:space="preserve">Se expidió la Resolución 2237 del 18 de noviembre de 2024, “Por la cual se adopta el Plan de la Cultura de la Seguridad Social en Colombia 2025-2028”.
•	Desarrollo de la tercera sesión ordinaria de la Comisión intersectorial de Seguimiento a la Cultura de la Seguridad Social el 4 de diciembre, integrada por los Ministerios de Salud y Protección Social, Ministerio del Trabajo, Ministerio de Educación Nacional y Ministerio de las Culturas, las Artes y los Saberes. https://minsaludcol.sharepoint.com/:p:/r/sites/CulturadelaSeguridadSocial/_layouts/15/Doc.aspx?sourcedoc=%7B7B13CD04-7756-4A85-918B-7A1C2D1DCD56%7D&amp;file=PRESENTACI%25u00d3N%20COMISI%25u00d3N%20INTERSECTORIAL%20NOVIEMBRE%20%202024.pptx&amp;action=edit&amp;mobileredirect=true 
•	Documento de planeación de procesos de Cultura de la Seguridad Social 2025, según los compromisos adquiridos en el Plan de la Cultura de la Seguridad social 2025-2028
https://minsaludcol.sharepoint.com/:x:/r/sites/CulturadelaSeguridadSocial/_layouts/15/Doc.aspx?sourcedoc=%7B04D62688-A056-435D-B8A9-DE380468FD6C%7D&amp;file=2025%20cultura%20de%20la%20seguridad%20social.xlsx&amp;action=default&amp;mobileredirect=true  
•	Evento de Visiones Compartidas: Comunicación y Educación con enfoque de cultura de la seguridad social en la ciudad de Puerto Carreño el 10 de diciembre de 2024. 
https://minsaludcol.sharepoint.com/sites/CulturadelaSeguridadSocial/Documentos%20compartidos/Forms/AllItems.aspx?ga=1&amp;id=%2Fsites%2FCulturadelaSeguridadSocial%2FDocumentos%20compartidos%2FGeneral%2F005%2E%20%20Equipo%20CSS%2F01%2E%20Contratos%20%20Equipo%2F06%2E04%20Edilson%20Bustamaente%2F2024%2Feventos%20visiones%20compartidas&amp;viewid=db198b62%2D82e7%2D46fa%2Db1ea%2Ddc13a41929f6
</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</si>
  <si>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</si>
  <si>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</si>
  <si>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</si>
  <si>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</si>
  <si>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Número de asistencias técnicas realizadas  a los agentes del Sistema de Seguridad Social Integral durante el I trimestre/Total de asistencias técnicas solicitadas por los agentes del Sistema de Seguridad Social Integral en el I trimestre</t>
  </si>
  <si>
    <t>Durante el I trimestre de 2024 se dio cumplimiento a 26 asistencias técnicas de 33 programadas, las cuales se dettalan así:
- 23 de enero, apoya a la entidad territorial en la estructuración de un Plan de Acción en Salud, para la respuesta y mitigación de los riesgos asociados en salud a los brotes epidémicos en los municipios del departamento del Chocó, para lo cual se hace necesario el acompañamiento presencial al municipio de Quibdó a una comisión técnica durante los días enero 23, 24 y 25 de enero de 2024. Acto Administrativo: SIIF No.5024 de enero 23 de 2024
- 15 al 16 de febrero de 2024 Asistencia Técnica en Aseguramiento al Departamento de la Guajira. Ver Listado de Asistencia.
- 21 de febrero, Asistencia Técnica al Departamento de Cundinamarca, en los temas de Generalidades SGSSS, Beneficiarios del RS, Poblaciones Especiales y transición de           metodologías. Principales actividades ET y EPS, Estado Actual, Afiliación de Oficio SAT y Listados censales, Actuación administrativa. Ver Listado de Asistencias.
- 22 de febrero, apoyo a la sesión del Espacio Nacional de Consulta Previa en Cali, con las comunidades Negras, Afrodescendientes, Raizales y Palenqueras con el fin de realizar la protocolización de acuerdos en el marco desarrollo de la CONSULTA PREVIA CON LAS COMUNIDADES NEGRAS, AFROCOLOMBIANAS, RAIZALES Y PALENQUERAS, CONFORME A LA RUTA METODOLÓGICA CONCERTADA CON LA COMISIÓN III DEL ENCP III.
Acto Administrativo: SIIF No.23424 de febrero 08 de 2024.
- 1 de Marzo, Asistencias Técnicas en resoluciones reglamentarias del Decreto 441 de 2022: Resolución 2284 y 23345 e 2023 Departamentos invitados, Santander y Norte de Santander.
Link: 
- 3 de marzo, Asistencia Técnica Virtual en temas de Aseguramiento al Departamento de Bolívar.Ver listado de asistencias
- 4 de marzo, Asistencias Técnicas en resoluciones reglamentarias del Decreto 441 de 2022: Resolución 2284 y 23345 e 2023 Departamentos invitados: Quindío, Risaralda, Caldas, Valle del Cauca y Chocó
Link: https://teams.microsoft.com/l/meetup-join/19%3ameeting_ZjkwNzIwYmYtODFhZi00ZWE1LTg5MGUtZTU4MTFjYzViNDgz%40thread.v2/0?context=%7b%22Tid%22%3a%22bfb7e13a-7fb7-4016-830c-d3716e8dd8b8%22%2c%22Oid%22%3a%22ea423394-438b-441d-b7ef-1bde39d4ebab%22%7d
- 7 -8 de marzo, Brindar asistencia técnica y socializar las resoluciones reglamentarias del Decreto 441 de 2022: Resolución 2284 y 23345 e 2023 a los Departamento de Nariño, Cauca y Putumayo. Acto administrativo: SIIF No.52024 de marzo 01 de 2024 y SIIF No.51924 de marzo 01 de 2024
- 12 de marzo, Asistencias Técnicas en resoluciones reglamentarias del Decreto 441 de 2022: Resolución 2284 y 23345 e 2023 Departamentos invitados Atlántico, Bolívar, La Guajira, San Andrés. Link:https://teams.microsoft.com/l/meetup-join/19%3ameeting_MTY2YWVkNmMtMzM3NS00YjAxLWIwMDgtMmYyM2MzNGYyNjk0%40thread.v2/0?context=%7b%22Tid%22%3a%22bfb7e13a-7fb7-4016-830c-d3716e8dd8b8%22%2c%22Oid%22%3a%22ea423394-438b-441d-b7ef-1bde39d4ebab%22%7d
- 13- 14 de marzo, Brindar asistencia técnica sobre el contenido de las Resoluciones 2284 y 2335 de 2023 a los Departamentos de Meta, Casanare, Arauca, Guaviare, Guanía, Vichada. Acto Administrativo: SIIF No.55924 de marzo 05 de 2024
- 15 de marzo, Asistencia Técnica Virtual a los Departamentos de Vichada, Norte de Santander y Guanía. Ver Listado de Asistencias
- 18 de marzo, Asistencia Técnica Virtual en temas de Aseguramiento al Departamento de Norte de Santander. Ver listado de Asistencias.
- Se adelantó asistencia técnica Virtual sobre la Resolución 4502 de 2012 respecto al Licenciamiento en Seguridad y Salud en el Trabajo. a los departamentos de Arauca, Cesar, Guainía, La Guajira, Putumayo, Sucre, Vaupés y Vichada y al Distrito de Barranquilla, Santa Martha y Cartagena.
Otras evidencias se encuentran en: https://minsaludcol.sharepoint.com/:f:/r/sites/SubdireccindeRiesgosLaborales/Documentos%20compartidos/General/2024/EVIDENCIAS%20PLAN%20DE%20ACCI%C3%93N%202024?e=5%3a83022479586b4af999d97a39b280da9e&amp;sharingv2=true&amp;fromShare=true&amp;at=9</t>
  </si>
  <si>
    <t>Se realizaron 26 de las 33 asistencias solicitadas. Las asistencias no realizadas se reprogramaron debido a que las requieren de manera presencial y en este periodo no se tenían los recursos para respaldar la adquisición de tiquetes. Se realizaron de manera virtual la mayor parte de las asistencias programadas para dar cumplimiento a lo solicitado por los agentes del sistema de seguridad social integral.</t>
  </si>
  <si>
    <t>Número de asistencias técnicas realizadas  a los agentes del Sistema de Seguridad Social Integral durante el II trimestre/Total de asistencias técnicas solicitadas por los agentes del Sistema de Seguridad Social Integral en el II trimestre</t>
  </si>
  <si>
    <t>Durante el segundo trimestre de 2024 se realizaron las siguientes asistencias técnicas:
- Agentes de cultura de la seguridad social del país sobre los lineamientos técnicos y metodológicos de la Semana de la Seguridad Social 2024. 4/04/2024
- funcionarios aseguramiento en la creación del rol persona jurídica en Paya – Boyacá. 4/04/2024
- Sistema de Afiliación Transaccional EPS Pijaos 08/04/2024
- Usuarios sistema de salud Departamento de Casanare. 10/04/2024 y 11/04/2024
- Asesoramiento para RL/delegado/autorizado ese 17/04/2024
- Casos específicos de afiliaciones realizadas por SAT municipio de Mahates (Bolívar) 18/04/2024
- Casos especiales con la EPS AIC. 24/04/2024
- Sistema de Afiliación Transaccional departamento de Casanare y sus municipios 25/04/2024
- Agentes de seguridad y salud en el trabajo en procesos de comunicación para el cambio para la seguridad social. Departamento de Risaralda 25/04/2024
- Seguimiento al aseguramiento con la EPS Dusakawi 26/04/2024
-.ESE REGIONAL SURORIENTAL avance en la implementación de las Resoluciones 2335 y 2284 de 2023. 06/05/2024
- Funcionarios Superintendencia Nacional de Salud. 10/05/2024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departamento de Sucre y municipios. 15/05/2024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Caldas, Risaralda, Quindío y Valle. 16/05/2024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Atlántico, Bolívar, San Andrés. 21/05/2024 
- Acuerdos de voluntades,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Departamento del Caquetá y municipios 23/05/2024 y 24/05/2024. 
-Sistema de Afiliación Transaccional, poblaciones especiales, afiliación de oficio, de recién nacidos y migrantes, instrucciones Resolución 406 de 2023, transición de metodologías entre otros para el departamentos de Amazonas y Vichada contando con la participación de la Secretaria de salud, EPS, IPS, ESE, registraduría, defensoría del pueblo, ADRES, comunidades indígenas, 23/05/2024 al 25/05/2024
-Acompañamiento desde cultura en el desarrollo de propuestas para el cambio en las narrativas en el proceso de VIH con personas migrantes venezolanas en Colombia  29/05/2024 a 31/05/2024.
- Establecer los nuevos representantes legales de los municipios Mistrato – Risaralda 01/06/2024 al 12/06/2024
- Mesa de trabajo con las EPS y resolver dificultades en el traslado de EPS población indígena en Mocoa - Putumayo. 05/06/2024
 - Resoluciones reglamentarias 441 de 2023 Popayán – Cauca 06/06/2024
- Mecanismos de Afiliación, listados censales - SAT – migrantes, seguimiento afiliaciones/atenciones, sentencia 622 y 080 en Quibdó – Choco 07/07/2024
- Establecer los nuevos representantes legales de los municipios. ESE la Maria – Medellin-Antioquia 06/06/2024
- Apoyo técnico en sesión con pueblos de la Sierra Nevada de Santa Marta en Valledupar – Cesar 11/06/2024
- Establecer los nuevos representantes legales de los municipios Municipio de Noroci – Bolivar 14/06/2024.
-Establecer los nuevos representantes legales de los municipios del Cauca  21/06/2024 al 30/06/2024
- Generalidades del SGSSS, mecanismos de afiliación, novedades que reportan los usuarios en el SGSSS en Arauca 20/06/2024
-Generalidades del SGSSS, mecanismos de afiliación, novedades que reportan los usuarios en el SGSSS en Santa Marta 21/06/2024
- Implementación de las resoluciones 2284 y 2335 reglamentarias del Decreto 441 de 2022 departamentos de Guainía, Vaupés y Vichada 25/06/2024
- Mesas técnicas Sistema de Afiliación Transaccional componente Trabajadores dependientes al 100% de Administradoras de Riesgos laborales adelantada semanalmente durante los meses de abril. mayo y junio.
- Entrenamiento presencial en el uso del aplicativo web para la gestióin de licencias de seguridad y salud en el trabajo a delegados de los entes territoriales de salud los días 23 y 24 de mayo de 2024.
- Capacitación virtual acerca de las Resoluciones 754 de 2021 y 1151 de 2022 respecto al procedimiento de expedición de licencias de seguridad y salud en el trabajo
Los recursos previstos para ser utilizados en el segundo  trimestre de 2024 no fueron ejecutados debido a que no se contaba con recursos en el contrato de tiquetes y a cambios en las programaciones de las asistencias técnicas, dadas por la priorización de temas y territorios por parte de la Dirección. Estas asistencias se estan programando para el tercer trimestre de 2024, teniendo en cuenta que se cuenta con recursos disponibles para ello.</t>
  </si>
  <si>
    <t>Las asistencias se habian programado teniendo en cuenta que el contrato de logística del MSPS se encontrara en ejecución en el mes de mayo, pero en realidad fue firmado en la tercera semana de junio, lo que generó una reprogramación de eventos y asistencias, así mismo los recursos previstos para ser utilizados en el segundo  trimestre de 2024 no fueron ejecutados debido a que no se contaba con recursos en el contrato de tiquetes y fue necesario esperar a que se pudiera participar en la adición del contrato</t>
  </si>
  <si>
    <t>Actualmente se viene trabajando con los entes territoriales y otros actores del SGSSS para la programación en el tercer trimestre de las asistencias y jornadas de trabajo requeridas</t>
  </si>
  <si>
    <t>Teniendo en cuenta la informacion registrada por la dependencia se evidencia un cumplimiento del 100% de la meta fisica y un 35,92% en el avance financiero, este último ligado al anterior punto del contrato de operador logístico lo que bloqueó la posibilidad de realizar los eventos que tenian programados.</t>
  </si>
  <si>
    <t>Número de asistencias técnicas realizadas  a los agentes del Sistema de Seguridad Social Integral durante el III trimestre/Total de asistencias técnicas solicitadas por los agentes del Sistema de Seguridad Social Integral en el III trimestre</t>
  </si>
  <si>
    <t>*El 09 de agosto de 2024 se realizó asistencia técnica a nivel nacional sobre las orientaciones e intervenciones en cuanto a la salud de los trabajadores de la Economía Popular y Comunitaria en el PDSP 2022-2031 paticipando 23 entidades territoriles las cuales fueron Amazonas, Arauca, Bogotá, Boyacá, Caldas, Cali, Caquetá, Cartagena, Córdoba, Cundinamarca, Guainía, Magdalena, Medellín, Meta, Nariño, Risaralda, San Andrés, Santander, Sucre, Tolima, Tunja, Valle del Cauca, Vichada cuya parrticipación fue de 108 asistentes.
*El 06 de septiembre de 2024 se realizó asistencia técnica a nivel nacional sobre la Caracterización de la Población de la Economía Popular y Comunitaria, el nuevo instrumento, la tabulación de la información y el Cargue a PISIS, contanco con la participación de 14 entidades territoriales: Amazonas, Arauca, Caldas, Cundinamarca, Huila, La Guajira, Magdalena, Meta, Nariño, Putumayo, San Andrés, Tolima, Valle del Cauca, Vaupés cuya parrticipación fue de 42 asistentes.
* El 06 de septiembre de 2024 se realizó asistencia técnica a nivel nacional sobre la Caracterización de la Población de la Economía Popular y Comunitaria, el nuevo instrumento, la tabulación de la información y el Cargue a PISIS.
*El 05 de julio se realizó Asistencia Técnica del aplicativo web de LSST a los servidores de atención al ciudadano para dar orientación a los usuarios interesados en la expedición y renovación de las Licencias de Seguridad y Salud en el Trabajo, total asistentes 6
*El 24 de septiembre se realizó Asistencia Técnica a los agentes de mesa de ayuda nivel 1 para el desarrollo y fortalecimiento de capacidades en el aplicativo web de LSST para dar orientación a los usuarios interesados en la expedición y renovación de las Licencias de Seguridad y Salud en el Trabajo, total asistentes 26 agentes de mesa de ayuda-
*Asistencia técnica permanente a los delegados de las Secretarías Departamentales y Distritales de Salud vía telefónica y correo electrónico.
*Asistencia técnica permanente a los usuarios interesados en la expedición y renovación de las Licencias de Seguridad y Salud en el Trabajo vía virtual, telefónica y sistema de correspondencia.
*El día 08 de agosto se realizó Asistencia Técnica virtual a nivel nacional a los delegados de las Secretarías Departamentales y Distritales de Salud sobre el uso del aplicativo web se contó con la participación de las siguientes entidades territoriales: Amazonas, Antioquia, Arauca, Barranquilla, Bogotá, Bolívar, Boyacá, Buenaventura, Caldas, Caquetá, Cartagena, Casanare, Chocó, Cundinamarca, Cali, Guainía, Guaviare, Huila, La Guajira, Meta, Nariño, Norte de Santander, Putumayo, Risaralda, San Andrés, Santander, Sucre, Tolima, Valle del Cauca, Vaupés, Vichada cuya sistencia fue de 44 personas.
* Durante los meses de julio, agosto y septiembre de 2024, se realizó asistencia técnica al 100% de las Administradoras de Riesgos Laborales sobre estabilización del componente de trabajadores dependientes y estudiantes en práctica formativa SAT_Riesgos_Laborales.
*El 15 de agosto se realizó asistencia técnica a la Secretaria de Salud de La Guajira sobre aseguramineto departamental contando con la particpación de 59 asistentes.
*El 16 de agosto se realizó asistencia técnica a la Secretaria de Salud de La Guajira sobre aseguramineto departamental contando con la particpación de 49 asistentes.
*El 22 de agosto se realizó asistencia técnica a las entidades territoriales de Valle del Cauca y Buenaventura contando con la participación de 248 asistentes
*En julio Asistencia Técnica virtual Sistema de Afiliación Transaccional  entidades territoriales 4 participantes
*En agosto Asistencia Técnica virtual Sistema de Afiliación Transaccional  entidades territoriales 3 participantes
*En septiembre  Asistencia Técnica virtual Sistema de Afiliación Transaccional  entidades territoriales 10 participantes</t>
  </si>
  <si>
    <t xml:space="preserve">En el tercer trimestre se dio apoyo a tiquetes (9 comisiones) para el despacho del viceministro de proteccion social que no estaban programadas. </t>
  </si>
  <si>
    <t>Número de asistencias técnicas realizadas  a los agentes del Sistema de Seguridad Social Integral  durante el IV trimestre/Total de asistencias técnicas solicitadas por los agentes del Sistema de Seguridad Social Integral en el III trimestre</t>
  </si>
  <si>
    <t xml:space="preserve"> Se ejecutó el proceso de socialización a todos los agentes del sector sobre las Resoluciones 2284 y 2335 de 2023, modificadas por las Resoluciones 1885 y 1886 de 2024, adelantando más de 30 jornadas de fortalecimiento de capacidades con la participación aproximada de 6.000 asistentes, acompañamiento técnico en más de 102 eventos con la asistencia de 4.516 personas de 1.492 entidades y 203. </t>
  </si>
  <si>
    <t>Una vez revisado el seguimiento trimestral por el grupo de Planeacion se evidencia un avance fisico del 100%  y financiero en la ejecuciòn del 100% se recomienda revisar la programaciòn del avance fisico para la sigueinte vigencia</t>
  </si>
  <si>
    <t>2.2. Gestión Presupuestal y Eficiencia del Gasto Público</t>
  </si>
  <si>
    <t>Dirección de Financiamiento Sectorial</t>
  </si>
  <si>
    <t>Análisis de Recursos del SGSSS y Planeación Financiera Territorial</t>
  </si>
  <si>
    <t>Apoyar a las entidades territoriales respecto a su planeación financiera y ejecución</t>
  </si>
  <si>
    <t>3200-01</t>
  </si>
  <si>
    <t>Fortalecimiento de las capacidades de las Entidades Territoriales en la planeación  y ejecución financiera de los recursos del SGSSS (No Acumulativo en la vigencia)</t>
  </si>
  <si>
    <t xml:space="preserve"> Conceptos y/o Informes de Planeación Financiera Territorial, generados</t>
  </si>
  <si>
    <t>C-1906-0300-6-20201D1</t>
  </si>
  <si>
    <t>C-1906-0300-6-20201D1-1906050-02</t>
  </si>
  <si>
    <t>Entidades Territoriales que presentaron los reportes de presupuestación y ejecución de recursos</t>
  </si>
  <si>
    <t>Para el primer trimestre de 2024, se remitió al DNP aprobación de los DD SGP-85-2024 y DD SGP-87-2024, el cual distribuía los recursos del Régimen Subsidiad, Salud Pública y Subsidio a la Oferta del SGP de la vigencia 2024. Se realizó publicación en la página de este Ministerio, del listado de entidades territoriales con monopolio o infraestructura pública administrada por terceros, vigencia 2024, para la ejecución de los recursos del SGP-Subsidio a la Oferta.
Por otro lado, se culminó la definición del nuevo catálogo de conceptos de gastos del Sector Salud, alineado con el nuevo Plan Decenal de Salud Pública 2023-2032, el cual se utilizará en la variable Detalle Sectorial del reporte de la Categoría CUIPO a partir de 2024. Así mismo, se realizó la revisión conjunta con el MHCP, tendiente a la implementación a partir del 1 de abril de la presente vigencia.
La DFS remitió requerimiento a la Entidades Territoriales sobre la consistencia en el reporte de información de las Categorías CUIPO y FUT-Tesorería del Fondo de Salud con corte a 30 de septiembre de 2023 a los departamentos y distritos.
Se efectuó la publicación del informe de cruce de resultados de la Circular Conjunta 030 de 2013, correspondiente al III Trimestre de 2023.
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Vaupés.
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</si>
  <si>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registra las acciones adelantadas reportando un cumplimiento de la meta del 100%, mientras que la ejecución de los recursos se logra en un 37,62% por lo cual será necesario reprogramar los recursos no ejecutados en los trimestres siguientes.</t>
  </si>
  <si>
    <t xml:space="preserve"> Reportes de presupuestación y ejecución de recursos presentados por las Entidades Territoriales </t>
  </si>
  <si>
    <t>Para el segundo trimestre de 2024, se recibieron los Planes Financieros Territoriales de Salud -PFTS 2024-2027 de 32 Departamentos y 6 Distritos, los cuales fueron presentados a través del portal transaccional de PFTS dispuesto por el MSPS. Los PFTS 2024-2027 están en etapa de revisión, validación y conceptualización por parte del MSPS y el MHCP.
Se remitió al DNP aprobación del DD SGP-91-2024, el cual distribuía las once doceavas para el municipio Nuevo Belén de Bajirá, y de cinco de las once doceavas para el resto de las entidades beneficiarias, de las participaciones para salud de la vigencia 2024. Se realizó publicación en la página de este Ministerio, la actualización del listado de entidades territoriales con monopolio o infraestructura pública administrada por terceros, vigencia 2024, para la ejecución de los recursos del SGP-Subsidio a la Oferta.
Por otro lado, se realizó 8 Asistencias Técnicas Integrales “CUIPO - Homologación Detalle Sectorial - Formulación Proyectos Inversión” con todos los departamentos del país y las entidades de sus respectivas jurisdicciones, a través de Teams.
La DFS remitió requerimiento a la Entidades Territoriales sobre la consistencia en el reporte de información de las Categorías CUIPO y FUT-Tesorería del Fondo de Salud con corte a 31 de diciembre de 2023 a los departamentos y distritos.
Se efectuó la publicación del informe de cruce de resultados de la Circular Conjunta 030 de 2013, correspondiente al IV Trimestre de 2023.
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Putumayo.
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tramite del I trimestre de 2024.</t>
  </si>
  <si>
    <t>La dirección de Financiamiento Sectorial registra el cumplimiento del 100% de la meta física y financiera y describe las acciones realizadas para su cumplimiento</t>
  </si>
  <si>
    <t>Reportes de presupuestación y ejecución de recursos presentados por las Entidades Territoriales</t>
  </si>
  <si>
    <t>Durante el tercer trimestre, una vez verificados los requisitos de los PFTS 2024-2027 reportados por las Entidades Territoriales, así como la validación preliminar de la información registrada en los formularios, se procedió a realizar la devolución del Plan a 13 Entidades Territoriales, de conformidad con lo dispuesto en el artículo 7 de Resolución 2448 de 2023, toda vez que no cumplían con la integralidad de la información y la documentación requerida según lo establecido en la mencionada resolución, con el propósito que las entidades territoriales presentaran el PFTS 2024-2027 ajustado, a través del portal transaccional, dentro de los 15 días hábiles siguientes.
Una vez presentados los PFTS 2024-2027 ajustados, se procedió a solicitar a las Direcciones de Regulación de la Operación del Aseguramiento en Salud, Riesgos Laborales y Pensiones, Promoción y Prevención, de Prestación de Servicios y Atención Primaria y de Epidemiología y Demografía, emitir concepto técnico de viabilidad o no del Plan, en el marco de las competencias, para ser incluido en el informe de análisis y concepto de viabilidad de cada entidad territorial.
De igual manera, durante este periodo, la Dirección de Financiamiento Sectorial viene realizando la validación, revisión y consolidación de la información de los PFTS presentados por 25 entidades territoriales que presentaron la in con el fin de emitir el concepto técnico de viabilidad o no de los PFTS presentados por las Entidades Territoriales.
Por otro lado, en el marco de la planeación financiera territorial se emitieron los informes de evaluación de los PFTS 2020-2023 de los Departamentos Atlántico, Boyacá, Cesar, Córdoba, Guainía, Meta, Quindío, Risaralda, San Andrés, Providencia y Santa Catalina, Santander, Tolima y Valle del Cauca; así como de los Distritos de Cartagena, Barranquilla y Bogotá D.C. Los Informes de evaluación fueron publicados en la página Web del MSPS https://www.minsalud.gov.co/proteccionsocial/Financiamiento/Paginas/Estado-de-presentacion-de-planes-financieros.aspx.
Respecto a la ejecución financiera, se tramitaron los contratos a cargo de la DFS, conforme a la programación del PAA, registrando la ejecución de los pagos conforme a las cláusulas contractuales, correspondiente a los meses de julio, agosto y septiembre de 2024.</t>
  </si>
  <si>
    <t>La dirección de financiamiento sectorial registra el cumplimiento de la meta tanto física como financiera en un 100%</t>
  </si>
  <si>
    <t xml:space="preserve">Durante el cuarto trimestre, una vez una vez recibidos los conceptos técnicos de viabilidad o no de los PFTS 2024-2027 por parte las áreas técnicas del MSPS, se realizaron el análisis, validación de la información y elaboración del proyecto de informe para emitir concepto de viabilidad o no a los planes financieros de las entidades territoriales. Los proyectos de concepto técnico de PFTS de Amazonas, Atlántico, Boyacá, Risaralda, Antioquia, Arauca, Barranquilla, Bolívar, Cartagena, Casanare, Cauca, Cundinamarca, Magdalena, Putumayo, Quindío, San Andrés, Santa Marta y Santander, fueron entregados a la Coordinación del Grupo de Análisis de los Recursos del SGSSS para revisión; de los cuales, los informes correspondientes a Amazonas, Atlántico, Boyacá y Risaralda fueron remitidos a la Dirección General de Apoyo Fiscal del Ministerio de Hacienda y Crédito Público -MHCP, para agregar lo pertinente en el marco de las competencias de dicha entidad y devolver para emitir de manera conjunta el concepto técnico de viabilidad o no del PFTS.  
De igual manera, en el marco de la planeación financiera territorial se emitieron los informes de evaluación de los PFTS 2020-2023 de los Departamentos de Amazonas, Caldas, Cundinamarca, Caquetá, Cauca y La Guajira, los cuales fueron publicados en la página Web del MSPS https://www.minsalud.gov.co/proteccionsocial/Financiamiento/Paginas/Estado-de-presentacion-de-planes-financieros.aspx; así mismo, se enviaron al MHCP para firma los informes de los Departamento de Nariño y Norte de Santander.
Por otro lado, durante el cuarto trimestre de 2024, se elaboró la Matriz de Monto Estimado de Recursos del Régimen Subsidiado para la vigencia 2025, la cual se publicó en la página web del MSPS (https://www.minsalud.gov.co/proteccionsocial/Financiamiento/Paginas/matriz-continuidad.aspx).
Se elaboró y publicó en la página web el informe de cartera trimestral de la Circular Conjunta 030 de 2013, con corte a 30 de septiembre de 2024 (https://www.minsalud.gov.co/proteccionsocial/Financiamiento/Paginas/Circular-30-de-2013.aspx). 
Respecto a la ejecución financiera, se tramitaron los contratos a cargo de la DFS, conforme a la programación del PAA, registrando la ejecución de los pagos conforme a las cláusulas contractuales, correspondiente a los meses de octubre, noviembre y diciembre de 2024. </t>
  </si>
  <si>
    <t>Fortalecer la capacidad institucional de los actores del SGSSS para el eficiente flujo de los recursos.</t>
  </si>
  <si>
    <t>3200-02</t>
  </si>
  <si>
    <t>Asistencias técnicas a las entidades territoriales en la planeación  y ejecución financiera de los recursos del SGSSS (No acumulativo en la vigencia)</t>
  </si>
  <si>
    <t xml:space="preserve">Asistencias técnicas en Planeación Financiera Territorial, realizadas </t>
  </si>
  <si>
    <t>Entidades Territoriales asistidas frente al reporte de información de presupuestación y ejecución de recursos</t>
  </si>
  <si>
    <t>Para el primer trimestre de 2024, la Dirección de Financiamiento sectorial, brindo asistencia técnica a los Departamentos de Antioquia, Atlántico, Risaralda, Magdalena y Amazonas, así como a los Distritos de Barranquilla y Santa Marta en el marco de la formulación y presentación de los Planes Financieros Territoriales de Salud -PFTS 2024-2027.
Igualmente, se realizó la socialización y acompañamiento a los departamentos y distritos certificados en salud para la presentación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t>
  </si>
  <si>
    <t>La dirección de Financiamiento sectorial registra las acciones adelantadas reportando un cumplimiento de la meta del 100%, mientras que la ejecución de los recursos se logra en un 40,06% por lo cual será necesario reprogramar los recursos no ejecutados en los trimestres siguientes.</t>
  </si>
  <si>
    <t xml:space="preserve"> Entidades Territoriales asistidas técnicamente respecto al reporte de presupuestación y ejecución de recursos </t>
  </si>
  <si>
    <t>Para el segundo trimestre de 2024, la Dirección de Financiamiento sectorial, en atención a la formulación y presentación de los Planes Financieros Territoriales de Salud -PFTS 2024-2027, se realizó asistencia técnica 30 entidades territoriales, relacionadas con la elaboración y presentación del Plan Financiero Territorial de Salud 2024-2027: Vichada, Bogotá, Arauca, Cundinamarca, Huila, Boyacá, Norte de Santander, Nariño, Cartagena, Bolívar, Santander, Tolima, Meta, Chocó, Caquetá, Guaina, Valle del Cauca, Buenaventura, Cali, Cauca, La Guajira, Córdoba, Quindío, Vaupés, Casanare, Cesar, Putumayo, Sucre, Guaviare y San Andrés.
Igualmente, se realizó acompañamiento para el reporte del I Trimestre de 2024, correspondiente al Anexo Técnico No. 1 de la Resolución 220 de 2024, tendiente al reporte de información a través de la Plataforma de Integración de Información – PISIS del Sistema Integral de Información de la Protección Social – SISPRO; así como del diligenciamiento del Anexo Técnico No. 2; los cuales, debían reportar a más tardar el 19 de abril de 2023.
Respecto a la ejecución financiera, se tramitaron los gastos por concepto de desplazamientos de la DFS, correspondiente a las asistencias técnicas realizadas a los departamentos y distritos, el II trimestre.</t>
  </si>
  <si>
    <t>Entidades Territoriales asistidas técnicamente respecto al reporte de presupuestación y ejecución de recursos</t>
  </si>
  <si>
    <t>La Dirección de Financiamiento Sectorial ha realizado las siguientes assitencias técnicas:
1)  Asistencia técnica al Distrito de Cali el día 2 de julio, para resolver inquietudes relacionadas con el reporte y análisis de la información de la Circular Conjunta 030 de 2013;
2) Asistencia técnica al Municipio de Puerto Asís el día 9 de julio, sobre Decreto 2259 de 2023 - Condonación de Recursos.
3) Asistencia técnica a los departamentos y distritos certificados en salud, en el marco de la Resolución 220 de 2024 modificada por la Resolución 1058 de 2024.
4) Asistencia técnica en el mes de agosto, se realizó asistencia técnica en el proceso de transición de la EPS AIC al SISPI que adopte el CRIC, en el marco de lo señalado en el artículo 54 del Decreto Ley 968 de 2024.
5) Asistencia técnica al departamento de Caquetá en la presentación del ajuste al Plan Financiero Territorial de Salud 2024 - 2027.
6) Asistencia técnica en el mes de agosto a los departamentos de Cundinamarca y Risaraldase, sobre esfuerzo propio y financiamiento del Régimen Subsidiado de la vigencia 2024.
7) Asistencia técnica al Departamento del Tolima respecto a la Circular Conjunta 030 de 2013.
8) Asistencia técnica en el mes de septiembre, se realizó asistencia técnica en el proceso de transición de la EPS AIC al SISPI que adopte el CRIC, en el marco de lo señalado en el artículo 54 del Decreto Ley 968 de 2024.
9) Asistencia técnica el día 17 de septiembre, al Departamento de Norte de Santander para resolver inquietudes relacionadas con el reporte y análisis de la información de la Circular Conjunta 030 de 2013.
10) Se desarrollaron dos (2) mesas de trabajo con la Superintendencia Nacional de Salud, en el marco del trabajo interinstitucional que se viene realizando para fortalecer el procedimiento definido en la Circular Conjunta 030 de 2013.
11) Asistencia técnica presencial al Departamento de Casanare respecto al uso de los recursos en el marco de la Resolución 6348 de 2016.</t>
  </si>
  <si>
    <t>La dirección de Financiamiento Sectorial registra el cumplimiento de la meta física, respecto a la meta financiera ésta no se había programado, sin embargo se registra un valor de $9,059,574</t>
  </si>
  <si>
    <t xml:space="preserve">La Dirección de Financiamiento Sectorial ha realizado las siguientes asistencias técnicas en los siguientes aspectos: 1) Se brindó asistencia técnica en temas relacionados con la financiación del esfuerzo propio territorial de la vigencia 2024, al Distrito de Bogotá (16 de octubre de 2024), al Departamento de Cundinamarca (16 de octubre de 2024) y al Departamento de Quindío (17 de octubre de 2024). Así mismo, el 19 de diciembre se realizó reunión de asistencia técnica sobre reportes de información al departamento del Huila. 2) El 6 de noviembre de 2024 Departamento de Santander (06 de noviembre de 2024), en temas relacionados con matriz de cofinanciación del régimen subsidiado, migrantes y Planes Financieros Territoriales de Salud. 3) El 13 de noviembre de 2024, se brindó orientación al Departamento de Quindío, en lo relacionado con la solicitud de aclaración de inconsistencias de los planes de aplicación y ejecución de los excedentes de las cuentas maestras del régimen subsidiado 2023 y 2024, conforme la información reportada por los municipios de su jurisdicción. Y 4) El 11 de diciembre de 2024 se atendió a través de Teams al Municipio de Convención - Norte de Santander y el 18 de diciembre presencialmente al Municipio de Talaigua Nuevo – Bolívar.
Igualmente, respecto al saneamiento de aportes patronales de las vigencias 1994-2011 se han dado las siguientes asistencias técnicas: 1). Asistencias técnicas dirigidas a los departamentos de La Guajira, Amazonas, Vichada, Buenaventura, Cesar y Atlántico con respecto a la ejecución de la Resolución 2169 de 2023. 2) Asistencia técnica dirigida al departamento de Guaviare y a la ESE Hospital San José de Guaviare relacionada con la Resolución 2360 de 2016. Y 3) Se enviaron oficios a Porvenir, Colfondos, en donde se le solicita claridad de los saldos trasladador a la ADRES, frente a los valores certificados de excedentes no saneados.
Con relación al saneamiento de aportes patronales de las vigencias 2012-2016, se han dado las siguientes asistencias técnicas: 1). Se ha realizado Asesoría y Asistencia Técnica a los departamentos de Risaralda y Boyacá, así como a la administradora Skandia. 2) Producto del seguimiento realizado al reporte de ejecución de SGP a cargo de las entidades administradoras, se dio asistencia técnica a PORVENIR a fin de darle a conocer las inconsistencias de la información reportada, así como la falta de recursos a incluir en dicho reporte, y la variación de lo reportado frente a los recursos que no trasladó a la ADRES. Y 3) Se prepararon comunicados que se encuentran en proceso de aprobación y firma, dirigidos a Colpensiones, Protección, Famisanar, SOS, Mitualser, Asmet Salud, Emssanar, FFNN, La Equidad, en donde se les solicita certificar los excedentes no saneados y explicar las diferencia entre el reporte de ejecución SGP y los valores transferidos a la ADRES.  </t>
  </si>
  <si>
    <t>Identificar la necesidad de cambios para mejorar la política.</t>
  </si>
  <si>
    <t>3200-03</t>
  </si>
  <si>
    <t>Políticas públicas implementadas para el flujo de los recursos en el marco de la sostenibilidad financiera (Acumulativo)</t>
  </si>
  <si>
    <t>Documentos técnicos y de análisis realizados para la mejora de la política</t>
  </si>
  <si>
    <t>C-1906-0300-6-20201D1-1906045-02</t>
  </si>
  <si>
    <t>Documentos técnicos del análisis de la política</t>
  </si>
  <si>
    <t>Para el primer trimestre de la vigencia 2024, la Dirección de Financiamiento Sectorial realizó las acciones tendientes a la actualización del Portal Transaccional para la formulación y presentación de los Planes Financieros Territoriales de Salud 2024-2027 a cargo de los Departamentos y Distritos certificados en salud. Igualmente, se efectuaron las especificaciones para el reporte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2023.información
Respecto, al gasto en salud en el marco de la metodología de cuentas en salud SHA, se realizó la revisión de los diferentes componentes para la vigencia 2022 y se envió la serie correspondiente a la vigencia 2022 a la OCDE. Igualmente, en el reporte a la OCDE se incluyó proyección estadística de la vigencia 2023, a partir del comportamiento de los datos históricos y la tendencia de la serie.
Con relación a las cifras de gasto de bolsillo, se generó la programación para la Encuesta de Calidad de Vida (ECV) 2014, trabajada con la metodología OCDE para realizar la actualización de estimación de gasto de bolsillo en los años 2015-2019 y se construyeron programas de imputación para la ECV, estableciendo estrategias de construcción para la distribución del GBS en las encuestas con valores no observados. Igualmente, se actualizó la estimación y cálculos en los años 2021 – 2023, mediante la Encuesta de Calidad de Vida (ECV) 2014 emitida por el DANE y método de interpolación con metodología OCDE y se construyeron programas de imputación con estimadores de localización y asignación aleatoria para la ECV, estableciendo estrategias de construcción para la distribución del GBS en las encuestas con valores no observados.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</si>
  <si>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no programó meta para el primer trimestre, sin embargo, registra avance de acciones adelantadas.
Respecto a la meta financiera llega al 36,62% por lo cual es necesario reprogramar los recursos no ejecutados en los trimestres siguientes.</t>
  </si>
  <si>
    <t xml:space="preserve"> Documentos técnicos del análisis de la política </t>
  </si>
  <si>
    <t>Para el primer trimestre de la vigencia 2024, la Dirección de Financiamiento Sectorial realizó las acciones tendientes a la actualización del Portal Transaccional para la formulación y presentación de los Planes Financieros Territoriales de Salud -PFTS 2024-2027 a cargo de los Departamentos y Distritos certificados en salud; el cual, se encuentra en el ambiente de producción y estabilización, permitiendo la presentificación de los PFTS 2024-2027 de 38 entidades territoriales.
Igualmente, se efectuaron las acciones y gestiones tendientes al reporte del Anexo Técnico No. 1 de la Resolución 220 de 2024 modificada por la Resolución 1058 de 2024, habilitando un reporte extemporáneo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
En lo que respecta a la consolidación y seguimiento de las cifras del sector, se indica lo siguiente:
Gasto Total en Salud (GTS). En el segundo trimestre se dio respuesta a la Primera Ronda de Preguntas enviada el 12 de abril, por el International Health Accounts Team (IHAT) respecto al Gasto Total en Salud para las vigencias de 2022 y 2023, reportados en marzo. Las observaciones se centraron en el aumento del gasto en salud de 2022 en comparación con 2021, especialmente en aquellos componentes que experimentaron crecimientos significativos. Además, se cuestionó al Ministerio sobre la información de las clasificaciones HC (Funciones de Atención en Salud), cuyo último reporte corresponde a la vigencia 2017, así como sobre las clasificaciones HP (Proveedores de Servicios de Salud) y HK (Bienes de Capital), las cuales no han sido reportadas.
En la respuesta, se informó que, como resultado del acceso a información adicional, se proporcionará una versión mejorada de los datos de HF X FS para los años 2018, 2019, 2020 y 2021. Esta respuesta fue tramitada el 3 de mayo de 2024.
El 21 de mayo, el IHAT envió una segunda ronda de preguntas para profundizar en algunas de las respuestas suministradas en la primera ronda, a la cual se otorgó el 24 de junio.
Avances en la Estandarización de Datos. Se avanzó en la estandarización del archivo consolidado de la base de datos, gráficas y presentación del gasto total en salud según la serie OCDE 2000 – 2023. Esta actividad tiene como objetivos garantizar la fidelidad de la información, facilitar la rápida consulta y respuesta oportuna a los requerimientos, definir un procedimiento de actualización estándar y permitir la fácil identificación de información histórica presentada por la Dirección de Financiamiento Sectorial.
Gasto de Bolsillo (GBS). Se avanzó significativamente en varios aspectos relacionados con el Gasto de Bolsillo (GBS). Se generó la programación de su estimación con la Encuesta de Calidad de Vida (ECV) 2014 para el valor total nacional y diferentes niveles de agregación geográfica y poblacional. Adicionalmente, se actualizaron las estimaciones del GBS para los años 2015-2019. Se desarrollaron estrategias y programas de imputación para manejar encuestas con valores no observados, mejorando la precisión en la distribución del GBS.
Serie de Salud Pública y Prestación de Servicios. Utilizando los datos reportados por las entidades territoriales a través del CCPET-CUIPO, Se recalculó el total de la serie, utilizando otro factor de redondeo para los valores suministrados por las entidades territoriales, a partir de los valores del SGP de salud destinados a salud pública y prestación de servicios. Se obtuvieron diferentes hallazgos por posibles errores de registro. Como conclusión, se decidió volver a obtener la fuente de datos, para verificar posibles errores de origen.
Seguros Privados. Se realizó una revisión exhaustiva y conciliación de datos con el DANE, validando la información obtenida mediante la sistematización en R- Studio y Powerquery teniendo en cuenta las fuentes de información tomadas las cuales son el formato 290 de la Superintendencia Financiera de Colombia y la información de seguros incluida en catálogos de la Superintendencia Nacional de Salud. De igual manera se realizó una comparación de los datos respecto a 2021, y se realizaron proyecciones de los datos de 2023 teniendo en cuenta metodologías estadísticas de proyección. Teniendo en cuenta lo anterior se realizó la propuesta de reconstrucción de los datos desde 2013 a 2023 con la nueva metodología de cálculo en el cual se incluyen los datos de coaseguros para el formato 290 y se descuentan amortizaciones, provisiones, deterioro y gastos financieros distintos a intereses.
Regímenes Contributivo y Subsidiado: Se inició la actualización de la información sobre el gasto en salud de los regímenes contributivo y subsidiado para las vigencias 2018 a 2021, debido a dos situaciones particulares: en primera instancia por la consolidación de nueva información sobre los estados financieros de las Entidades Promotoras de Salud (EPS), que adiciona los datos de EPS con reportes parciales (de 3, 6 o 9 meses) debido a su escisión o liquidación; en segunda medida por las modificaciones ya implementadas en la construcción de información para las vigencias 2019 a 2021 (ya reportadas a OECD) que se relacionan con la eliminación de algunas cuentas de costos y gastos no contempladas en la metodología SHA tales como amortizaciones, deterioro, provisiones, gastos financieros y reservas técnicas no conocidas y la reciente determinación implementada en el cálculo de 2022 de descontar la liberación de reservas técnicas conocidas.
Asimismo, se comenzó la construcción del gasto en salud para la vigencia 2023 con base en los estados financieros al corte de diciembre, reportados a la Superintendencia Nacional de Salud en abril de 2024. Es importante precisar que la información de 2023 reportada a la OCDE en marzo de este año fue preparada utilizando estimaciones y proyecciones.
Regímenes Especial y de Excepción: Se realizó una revisión exhaustiva de la información obtenida de los catálogos de regímenes especiales y de excepción obtenidos de la Superintendencia Nacional de Salud, se realizó la conciliación de los datos con el DANE para validar los datos obtenidos mediante las sistematizaciones de R-Studio y Powerquery. De igual manera se realizó la comparación de los datos respecto a 2021, y la proyección del año 2023 mediante metodologías estadísticas. Es así que se presenta una reconstrucción de los datos de 2013 a 2023.
Datos de reporte Gasto Covid-19: La OCDE solicitó el reporte especial de los datos de gasto en salud en atención de la pandemia desde 2020, por lo que en este trimestre se realizó la revisión y consolidación de los datos de este gasto para la vigencia 2022, y se realizó un reporte preliminar de los datos de 2023. Se trabajó en la revisión de fuentes adicionales como lo son la Contraloría General de la República y el Formulario único Territorial (FUT) para complementar el reporte; lo cual está en revisión.
Fuentes Primarias: Por otro lado, se continúa con la elaboración de la herramienta tendiente a ordenar las fuentes primarias que apoyen en los temas misionales del MSPS y en específico a la Dirección de Financiamiento Sectorial. Por tal razón, se empezaron a ordenar las operaciones estadísticas relacionadas (a) Encuestas y (b) Registros Administrativos.
Con respecto a las encuestas, se empezó por la Encuesta de Calidad de Vida (ECV), donde se está montando la información siguiendo una estructura relacional donde las entidades se asocian a entidades:  Viviendas, Hogares y Personas. Las personas a su vez se pueden clasificar en: Menores de edad, PET, Ocupados, Desocupados, Tercera edad, entre otros. Cada tabla contiene la información relacionada con cada entidad. Ese procedimiento de clasificación permite estandarizar las tablas de cada encuesta en una notación uniforme que optimiza su programación de manera temporal.
Por su parte, en los registros administrativos, la prioridad recayó en la BDUA, HAC, LMA, Suficiencia y SISBEN. Los diseños para BDUA, HAC, LMA y Suficiencia se hicieron junto con la dirección de Costos, que tenía los datos en sus servidores.  Actualmente existe una base de datos que asocia LMA, HAC y BDUA que es posible consultar desde SQL-Server. A la base SISBEN IV, dadas sus características, se realiza un cruce con la BDUA y se le incluye los estados efectivos de los afiliados al SGSSS. En este trimestre, se está consolidado la base de suficiencia frente a la BDUA para la identificación de las personas reportadas por las EPS’s y así asignarles el identificador único de la BDUA, a las personas reportadas no encontradas en BDUA.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t>
  </si>
  <si>
    <t>La dirección de Financiamiento Sectorial registra el cumplimiento del 100% de la meta física y el 97,69% de la financiera y describe las acciones realizadas para su cumplimiento tanto en primer triemstre como en el segundo.</t>
  </si>
  <si>
    <t>Durante el tercer trimestre de 2024, el portal transaccional de PFTS, dispuesto en la ruta https://pfts.sispro.gov.co/ estuvo en producción y funcionamiento con acceso normal para todos los usuarios vinculados.
Durante el tercer trimestre de 2024, con relación al tema de SIIFA, fueron incluidos ajustes en el Módulo de Seguimiento a Facturas, como resultado de las mesas de trabajo con otras áreas del MSPS.
Igualmente, durante el tercer trimestre de 2024, la Dirección de Financiamiento Sectorial participo en la revisión de los siguientes proyectos de actos administrativos:
*Proyecto de lineamiento para la implementación del enfoque diferencial étnico en salud para comunidades Negras, Afrocolombianas, Raizales y Palenqueras de áreas urbanas y rurales, en el marco de las competencias de la Dirección de Financiamiento Sectorial.
*Proyecto de Acto Legislativo PAL018-2024 “Por el cual se fortalece la autonomía de los departamentos, distritos y municipios, se modifican los artículos 356 y 357 de la Constitución Política y se dictan otras disposiciones”.
Durante el tercer trimestre de 2024, se implementaron actualizaciones mensuales del modelo de sostenibilidad y el informe de ejecuciones de la ADRES (Administradora de los Recursos del Sistema General de Seguridad Social en Salud) utilizando Power BI, correspondientes a los meses de junio, julio y agosto. Se realizaron análisis coyunturales de series y se exploraron conjuntos de datos actualizados. Asimismo, se revisaron y ajustaron los distintos escenarios presupuestarios, tomando como referencia la información de asignación del PGN correspondiente tanto al Marco Fiscal de Mediano Plazo (MGMP) como a la Ley de Presupuesto 09-2024C. Se incorporó una nueva sección en el Informe de Ejecuciones de la ADRES en Power BI, que incluye datos sobre el seguimiento a la Unidad de Pago por Capitación (UPC) y las cotizaciones.
En relación con el Gasto Total de Salud y la serie temporal de la OCDE de 2000 a 2023, se llevó a cabo un ejercicio de revisión exhaustivo para validar la base de datos. Como resultado, se generaron 52 gráficas y 4 anexos, y una presentación detallada del análisis. Este proceso incluyó la validación de la serie del Producto Interno Bruto (PIB) con la retropolación base 2015 proporcionada por el DANE. El objetivo de esta actividad es asegurar la integridad y la fidelidad de la información, facilitar el acceso inmediato a las consultas y garantizar una respuesta oportuna a las solicitudes. Además, se busca establecer un procedimiento estándar para la actualización de datos, lo que permitirá una identificación más eficiente de la información histórica suministrada por la Dirección de Financiamiento Sectorial.
Respecto a la ejecución financiera, se tramitaron los contratos a cargo de la DFS, conforme a la programación del PAA, registrando la ejecución de los pagos conforme a las cláusulas contractuales, correspondiente a los meses de julio, agosto y septiembre de 2024. Igualmente, se presentaron cuentas pendientes de tramite del II trimestre de 2024.</t>
  </si>
  <si>
    <t>La dirección de financiamiento sectorial registra el cumplimiento de la meta tanto física como financiera en un 101,93%</t>
  </si>
  <si>
    <t xml:space="preserve">Durante el cuarto trimestre de 2024, se registraron los avances y consolidación para el Cálculo del Gasto Total en Salud (GTS) bajo la Metodología SHA2011 son los siguientes:
Con respecto al Gasto de Bolsillo (GBS), se avanzó en el cálculo del Gasto Total de los Hogares, utilizando las Encuestas de Calidad de Vida del DANE para los años 2014, 2020, 2021, 2022 y 2023. Se desarrollaron y automatizaron los programas necesarios para estimar el GBS por rubros de gasto, integrando estos nuevos cálculos con los sistemas existentes para generar los archivos definitivos de cada año.
Además, se estimó el GBS para los años sin datos disponibles (2015-2019), aplicando la metodología de estimación de la OCDE-OMS. Este enfoque utilizó la interpolación de la relación GBS/Gasto Total, ajustándola con las Cuentas Nacionales del Gasto de los Hogares para cada periodo, y se comparó con otras metodologías alternativas de estimación de GBS sin encuestas.
Modelos de Imputación de Datos Faltantes. Se realizaron cálculos para evaluar diferentes modelos de imputación de datos faltantes, utilizando un proceso en cuatro etapas, frente a lo cual el modelo que mostró mejores resultados fue aquel que consideró el orden de los datos según el tamaño del factor de expansión: 1. Selección de tamaños de muestra por componente y estrato. 2. Elección de casos para imputar y reconstrucción de la base de datos (marcando algunos casos como faltantes para contrastar). 3. Imputación de los datos faltantes con cuatro métodos diferentes. 4 Evaluación de los modelos mediante un análisis de varianza, comparando las diferencias entre los datos observados y los imputados.
Seguros Voluntarios: Se consolidaron y analizaron los datos de empresas de medicina prepagada (EMP), servicio de ambulancia prepagada (SAP) y planes complementarios (PAC) para el período 2018-2023. Se identificaron diferencias entre los resultados actualizados con la nueva metodología y los datos previamente reportados a la OCDE.
Regímenes Especiales y de Excepción (REE): Se avanzó en la consolidación y revisión de los datos correspondientes a los regímenes especiales y de excepción para los años 2018-2023. Actualmente, se está identificando la discrepancia entre los datos conciliados y los reportados a la OCDE.
Salud Pública (SP) y Prestación de Servicios (PS): Se completó la revisión de la serie de datos de 2013 a 2023 y la metodología aplicada en conjunto con el Grupo de Análisis y Seguimiento de Recursos del SGSSS. La revisión fue aprobada, y actualmente se está preparando la presentación final.
Análisis Comparativo Internacional: El equipo de cuentas de salud continuó con el análisis comparativo internacional, utilizando los datos desagregados sobre el gasto total en salud de los países de la OCDE, correspondientes a 2021 y 2022. Este análisis en desarrollo se basa en los parámetros del informe Health at a Glance 2023 y en la herramienta OECD Data Explorer. 
Además, se concluyó la elaboración y remisión de la presentación de la reconstrucción de la serie histórica de gasto en salud (2000-2023) junto con una estandarización gráfica de los datos, así como la consolidación de los datos OCDE de 2019 a 2023, especificando las fuentes de información utilizadas.
En el marco de los acuerdos adelantados por el Ministerio de Salud y Protección Social con la Comisión III del Espacio Nacional de Consulta Previa de las comunidades Negras, Afrodescendientes, Raizales y Palenqueras – NARP, la Dirección de Financiamiento Sectorial ha realizado asistencia técnica en la formulación del Proyecto de Decreto “Por el cual se crea el modelo de atención integral e intercultural en salud para las Comunidades Negras,  Afrocolombianas Raizales y Palenqueras y se dictan normas generales para su funcionamiento”, en el marco de las competencias de esta Dirección.
Por otro lado, en el marco de la implementación del Acuerdo Final para la Terminación del Conflicto y la Construcción de una Paz Estable y Duradera firmado en noviembre de 2016, el Ministerio de Salud y Protección Social se encuentra formulando el Plan Nacional de Salud Rural. Al respecto, la Dirección de Financiamiento Sectorial ha realizado acompañamiento y asistencia técnica en la formulación del Proyecto de Decreto y el anexo técnico, en lo que respecta a las competencias de la Dirección.
Finalmente, Durante el cuarto trimestre de 2024, se expidieron los siguientes actos administrativos: Resolución 2547 de 2024, mediante la cual se modifica la Resolución 1769 de 2024 y Resolución 2621 de 2024 “Por medio de la cual se modifican los artículos 13 y 14 de la Resolución 2169 de 2023”
Respecto a la ejecución financiera, se tramitaron los contratos a cargo de la DFS, conforme a la programación del PAA, registrando la ejecución de los pagos conforme a las cláusulas contractuales, correspondiente a los meses de octubre, noviembre y diciembre de 2024. </t>
  </si>
  <si>
    <t>Diseñar herramientas, políticas y normas que permitan mejorar la asistencia técnica de las entidades territoriales</t>
  </si>
  <si>
    <t>3200-04</t>
  </si>
  <si>
    <t>Actos administrativos expedidos en virtud de la normatividad vigente (Acumulativo)</t>
  </si>
  <si>
    <t>Actos administrativos en virtud de la normatividad vigente, generados</t>
  </si>
  <si>
    <t>Actos administrativos generados</t>
  </si>
  <si>
    <t>Para el primer trimestre de la vigencia 2024, la Dirección de Financiamiento Sectorial realizó los trámites y acciones que conllevaron a la expedición de las Resoluciones 220 de 2024. Igualmente, se apoyó en la revisión y conceptualización del proyecto de acto administrativo que generó la expedición de la Resolución 453 de 2024.
Así mismo, se expidió la Resolución 453 de 2024 “Por medio de la cual se efectúa una distribución y transferencia del IVA cedido sobre licores, vinos, aperitivos y similares a los departamentos, para la vigencia fiscal de 2024”.
Por otro lado, se realizó el proyecto de resolución “Por la cual se dictan disposiciones dentro del modelo especial de atención en salud y de prestación de servicios de salud, adoptado para el departamento de Guainía, orientadas al reconocimiento y pago excepcional con recursos de la salud, del servicio de albergues, prestado dentro de dicho modelo especial a la población afiliada al Régimen Subsidiado, cuyo reconocimiento y pago se hará por parte de la Administradora de los Recursos del Sistema General de Seguridad Social en Salud — ADRES”.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</si>
  <si>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registra las acciones adelantadas reportando un cumplimiento de la meta del 100%, mientras que la ejecución de los recursos se logra en un 19,94% por lo cual será necesario reprogramar los recursos no ejecutados en los trimestres siguientes.</t>
  </si>
  <si>
    <t xml:space="preserve"> Actos administrativos generados </t>
  </si>
  <si>
    <t>Durante el segundo trimestre de 2024, se expidieron los siguientes actos administrativos:
Resolución 771 del 6 de mayo del 2024. “Por medio la cual se define el porcentaje de los rendimientos financieros de cuenta maestra de recaudo de cotizaciones en salud, para las entidades promotoras de salud y entidades adaptadas en salud para la vigencia 2024”.
Resolución 1058 del 19 de junio de 2024: “Por la cual se modifica la Resolución 220 de 2024 y se dictan otras disposiciones”.
Igualmente, en el marco del flujo de recursos, se expidieron las siguientes resoluciones de desagregación y asignación de recursos dentro del presupuesto de ingresos y gastos:
Resolución 868 del 21 de mayo del 2024, “Por la cual se efectúa una modificación a la Resolución No.006 de 2024, modificada por la Resolución No.282 de 2024”.
Resolución 1006 del 05 de junio del 2024 “Por la cual se modifica la Resolución No.080 del 14 de enero de 2024, modificada por la Resolución 429 de 2024”.
Resolución 1007 del 05 de junio del 2024 “Por la cual se efectúa una desagregación y asignación en el Presupuesto de Gastos de Funcionamiento del Ministerio de Salud y Protección Social de once doceavas para el municipio de Nuevo Belén de Bajirá y cinco de las once doceavas para el resto de las entidades beneficiadas de la Participación para Salud del Sistema General de Participaciones de la vigencia 2024, para los componentes de Régimen Subsidiado y Salud Pública y Subsidio a la Oferta”.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t>
  </si>
  <si>
    <t>La dirección de Financiamiento Sectorial registra el cumplimiento del 100% de la meta física y el 117,83% de la financiera y describe las acciones realizadas para su cumplimiento</t>
  </si>
  <si>
    <t>Se expidió la Resolución 1213 del 5 de julio de 2024 “Por la cual se dictan disposiciones dentro del modelo especial de atención en salud y de prestación de servicios de salud, adoptado para el Departamento de Guainía, orientadas al reconocimiento y pago  excepcional con recursos de la salud, del servicio de albergue”.
Se expidió la Resolución 1769 del 18 de septiembre de 2024 “Por medio de la cual se asignan recursos a los departamentos y distritos certificados en salud, destinados a la cofinanciación de las atenciones de urgencias prestadas a la población migrante no asegurada o en condición irregular, y se establecen las condiciones para el giro de los recursos a la Instituciones Prestadoras de Servicios de Salud”.
Se expidió la Resolución 1304 del 26 de julio de 2024 “Por la cual se efectúa una modificación a la Resolución No. 081 del 10 de enero de 2024”.
Se expidió la Resolución 1501 del 27 de agosto 2024 “Por la cual se modifica la Resolución No. 006 de 2024, modificada por las Resoluciones No. 282 y 868 de 2024”.
Se expidió la Resolución 1548 del 29 de agosto de 2024 “Por la cual se modifica la Resolución No.146 del 29 de enero de 2024”.
Se expidió la Resolución 1685 del 09 de septiembre de 2024 “Por la cual se ordena el giro de recursos del Presupuesto de Gastos de Funcionamiento del Ministerio de Salud y Protección Social — Recurso 13, a la Administradora de los Recursos del Sistema General de Seguridad Social en Salud — ADRES, para la financiación del Aseguramiento en Salud”.
Se expidió la Resolución 1690 del 09 de septiembre de 2024 “Por la cual se modifica la Resolución 006 de 2024, modificada por las Resoluciones 282, 868 y 1501 de 2024”.
Se expidió la Resolución 1770 del 18 de septiembre de 2024 “Por la cual se modifica la Resolución 006 de 2024, modificada por las Resoluciones 282, 868 y 1501 de 2024”.
Respecto a la ejecución financiera, se tramitaron los contratos a cargo de la DFS, conforme a la programación del PAA, registrando la ejecución de los pagos conforme a las cláusulas contractuales, correspondiente a los meses de julio, agosto y septiembre de 2024.</t>
  </si>
  <si>
    <t>La dirección de financiamiento sectorial registra el cumplimiento de la meta tanto física como financiera en un 79,79%
Así mismo, registran la razón por la cual no se llegó al 100%</t>
  </si>
  <si>
    <t>Se expidieron la Resolución 2547 de 2024, mediante la cual se modifica la Resolución 1769 del 18 de septiembre de 2024 y la Resolución 2621 2024 “Por medio de la cual se modifican los artículos 13 y 14 de la Resolución 2169 de 2023.</t>
  </si>
  <si>
    <t>Adelantar la planeación y gestión de los recursos del Presupuesto General de la Nación  - PGN del rubro de Aseguramiento en Salud a cargo de la Dirección de Financiamiento Sectorial - DFS.</t>
  </si>
  <si>
    <t>3200-05</t>
  </si>
  <si>
    <t>Porcentaje de las solicitudes de giro  de los recursos del aseguramiento  gestionados por la Dirección de Financiamiento Sectorial</t>
  </si>
  <si>
    <t>A-03-03-04-052
ASEGURAMIENTO, RECLAMACIONES Y SERVICIOS INTEGRALES EN SALUD, (LEY 100 DE 1993 y DECRETO 780 DE 2016)</t>
  </si>
  <si>
    <t>Porcentaje de las solicitudes de giro  de los recursos del aseguramiento  gestionados por la Dirección de Financiamiento Sectorial durante el primer trimestre</t>
  </si>
  <si>
    <t>La DFS en virtud de las cinco  (5) resoluciones de asignación de recursos realizó la ejecución de acuerdo con las solicitudes de giro gestionadas ante la Subdirección Financiera.
No obstante, la ejecución ha sido menor con respecto a los recursos de Fondos Especiales SSF por cuanto la ADRES ha tenido un bajo recaudo de ellos, por lo que no se ha podido financiar el Aseguramiento en Salud de acuerdo a lo programado y en el marco de los procesos de auditoría ha sido menor la aprobación de las Reclamaciones.</t>
  </si>
  <si>
    <t>La dirección de Financiamiento sectorial registra las acciones adelantadas reportando un cumplimiento de la meta del 100%, mientras que la ejecución de los recursos se logra en un 96,66% por lo cual será necesario reprogramar los recursos no ejecutados en los trimestres siguientes.</t>
  </si>
  <si>
    <t xml:space="preserve"> Porcentaje de las solicitudes de giro  de los recursos del aseguramiento  gestionados por la Dirección de Financiamiento Sectorial durante el primer trimestre </t>
  </si>
  <si>
    <t>Adelantar la planeación y gestión de los recursos del Presupuesto General de la Nación - PGN del rubro de Aseguramiento en Salud a cargo de la Dirección de Financiamiento Sectorial - DFS.</t>
  </si>
  <si>
    <t>La dirección de Financiamiento Sectorial registra el cumplimiento del 100% de la meta física y el 100,65% de la financiera y describe las acciones realizadas para su cumplimiento tanto en primer triemstre como en el segundo.</t>
  </si>
  <si>
    <t>La DFS en virtud de las resoluciones de asignación de recursos realizó la ejecución de acuerdo con las solicitudes de giro gestionadas ante la Sub. Financiera. No obstante, la ejecución fue menor dado que continua el bajo recaudo de los recursos de Fondos Especiales por parte de ADRES para cofinanciar el Aseguramiento en Salud. Así como, la ejecución que realizan frente al concepto de Reclamaciones, recursos SSF, que fue inferior a la programada y estuvo sujeta a los procesos de auditoría que realizan para tal efecto.</t>
  </si>
  <si>
    <t>La dirección de financiamiento sectorial registra el cumplimiento de la meta tanto física como financiera en un 94,28%
Así mismo, registran la razón por la cual no se llegó al 100%</t>
  </si>
  <si>
    <t>La apropiación final ascendió a la suma $37.819.865.576.164 en virtud de los traslados presupuestales que se autorizaron a través de las Resoluciones 1549, 1962 y 2415 de 2024, los recursos de Donación adicionados a través del Decreto 1238 de 2024 y la redistribución de saldos liberados de los Programas de Salud dada a través de las Resoluciones 2637 y 2701 de 2024. No obstante, la DFS en virtud de las resoluciones de asignación de recursos realizó la ejecución de acuerdo con las solicitudes de giro gestionadas ante la Subdirección Financiera, pero la suma de $213 mm de R10 y R13 quedaron en Cuentas por Pagar por cuanto no hubo Disposición suficiente de PAC en diciembre de 2024. Y a nivel de los Recursos de Fondos Especiales la suma de $553 mm no fueron ejecutados por parte de ADRES en los conceptos de Aseguramiento en Salud y las Reclamaciones, en razón al bajo recaudo de los recursos de Fondos Especiales como el menor número de paquetes aprobados en los procesos de auditoría.</t>
  </si>
  <si>
    <t>La Dependencia cumpli con las actividades programadas</t>
  </si>
  <si>
    <t>Adelantar la gestión de los recursos del Presupuesto General de la Nación -PGN correspondientes a la participación de Salud del SGP a cargo de la Dirección de Financiamiento Sectorial - DFS.</t>
  </si>
  <si>
    <t>3200-06</t>
  </si>
  <si>
    <t>Porcentaje de las solicitudes de giro de los recursos del SGP gestionados por la Dirección de Financiamiento Sectorial</t>
  </si>
  <si>
    <t>A-03-03-05-002        PARTICIPACIÓN PARA SALUD - DISTRIBUCIÓN PREVIO CONCEPTO DNP</t>
  </si>
  <si>
    <t>Porcentaje de las solicitudes de giro de los recursos del SGP gestionados por la Dirección de Financiamiento Sectorial durante el primer trimestre</t>
  </si>
  <si>
    <t>La DFS en virtud de las resoluciones de desagregación y asignación de recursos expedidas el 22 de enero, 13 y 22 de febrero de 2024, se realizó la ejecución de acuerdo con las solicitudes de giro gestionadas ante la Subdirección Financiera.
No obstante, la ejecución fue mayor por cuanto el DNP anticipo un mayor valor de las  6 doceavas de los componentes del SGP, en el marco de la apropiación disponible, quedando pendiente la distribución de las 5 doceavas del 2024 que está sujeta a la creación de un nuevo municipio.</t>
  </si>
  <si>
    <t>La Dirección de Financiamiento Sectorial registra un cumplimiento de la meta del 100% y la meta financiera logra el 109%</t>
  </si>
  <si>
    <t xml:space="preserve"> Porcentaje de las solicitudes de giro de los recursos del SGP gestionados por la Dirección de Financiamiento Sectorial durante el primer trimestre </t>
  </si>
  <si>
    <t>La dirección de Financiamiento Sectorial registra el cumplimiento del 100% de la meta física y el 96,83% de la financiera y describe las acciones realizadas para su cumplimiento tanto en primer triemstre como en el segundo.</t>
  </si>
  <si>
    <t>La DFS en virtud de las resoluciones de desagregación y asignación de las once doceavas del 2024, realizó la ejecución de acuerdo con las solicitudes de giro gestionadas ante la Sub. Financiera. No obstante, la ejecución fue menor para normalizar parte de la ejecución del 1er Trim  y guardar coherencia con  la apropiación presupuestal en el Decreto de Liquidación del PGN.</t>
  </si>
  <si>
    <t>La dirección de financiamiento sectorial registra el cumplimiento de la meta tanto física como financiera en un 96,82%
Así mismo, registran la razón por la cual no se llegó al 100%</t>
  </si>
  <si>
    <t>La Dirección de Financiamiento Sectorial en virtud de las resoluciones de desagregación y asignación de las once doceavas del 2024, realizó la ejecución de acuerdo con las solicitudes de giro gestionadas ante la Subdirección Financiera. No obstante, la ejecución fue menor para normalizar parte de la ejecución del 1er Trimestre y guardar coherencia con la apropiación presupuestal en el Decreto de Liquidación del PGN.</t>
  </si>
  <si>
    <t xml:space="preserve">2.6. Fortalecer la participación de los distintos grupos de valor e interés del Ministerio de Salud y protección social  </t>
  </si>
  <si>
    <t>Dirección de Beneficios Costos y Tarifas</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</si>
  <si>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</si>
  <si>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</si>
  <si>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</si>
  <si>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</si>
  <si>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</si>
  <si>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 iniciaron las reuniones para la validación de las metodologías que se utilizarán durante la presente vigencia para la definición de las exclusiones y la Actualización de los servicios y tecnologías financiadas con la UPC. Se inició la elaboración de los cronogramas para el desarrollo del Procedimiento Técnico-CIentífico de Exclusiones y la Actualización.
Se realizaron las reuniones para la validación de las metodologías que se utilizarán durante la presente vigencia para la actualización de la CUPS. Se elaboró el cronograma y se establecieron los indicadores para el proceso de Actualización de la CUPS en 2024. De acuerdo a la resolución 3804 de 2016, se inició la fase de nominación de TS para la actualización de la CUPSSe realizo la aprobación de los cronogramas de trabajo para el desarrollo del Procedimiento Técnico-CIentífico de Exclusiones y la Actualización de los servicios y tecnologías financiados con la UPC.  Se desarrollo la fase iV del procedimiento tecnico-científico de exclusiones, Se revisaron y se dió respuesta a las observaciones al proyecto de Resolución de exclusiones y se ajustó el proyecto de acto adminsitrativo. Se realizaron las actividades para el inició de al Fase I del PTC de exclusiones, se realizo la revisión y ajuste a la Metodología de seguimiento a la exclusión; en desarrollo de lo establecido en la Resolución 318 de 2023, se dió incio a la Fase I de nominación del PTC de exclusiones. 
De acuerdo a la resolución 3804 de 2016, se continúo la fase de nominación de TS para la actualización de la CUPS, la cual finalizo el 31 de Marzo teniendo como resultado del proceso la participación de 30 sociedades y 333 nominacion. Se desarrollaron las actividades programadas en el proceso de Actualización de los beneficios en salud financiados con la UPC con la depuración de la BD de TS pendientes por evaluar y la BD de TS pendientes por Incluir.</t>
  </si>
  <si>
    <t xml:space="preserve"> Los inconvenientes con la asignación del Código de Clasificación Presupuestal -CCP al proyecto de inversión de la Dirección  retrasó la expedición de CDP´s y en consecuencia la contratación impactaron negativamente la ejecución de recursos programada paa el periodo.</t>
  </si>
  <si>
    <t xml:space="preserve">De acuerdo a la infromación suministrada por la dependencia se evidencia un avance fisico de 100% y un avace financiero de 37.22%, debido a retrazos en la asignación  de los codigos presupuestales para realizar la contratación.  </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</si>
  <si>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</si>
  <si>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 terminó la revisión y ajuste a la Metodología de seguimiento a la exclusión y se inició la configuración de la herramienta Mi vox pópuli para el inicio de este desarrollo. Se terminó la fase I de Nominación del PTC de exclusiones. 
De acuerdo a la resolución 3804 de 2016, se iniciaron los análisis internos de las 333 Nominaciones para la actualización de la CUPS.
Se desarrollaron las actividades programadas en el proceso de Actualización de los beneficios en salud financiados con la UPC con la aplicación de los criterios de priorización a las TS pendientes por Evaluar.Se terminó la revisión y ajuste a la Metodología de seguimiento a la exclusión, se encuentra en proceso de aprobación apra ssu publicación. Se realizaron las reuniones del equipo de exclusiones para la validación de las 5 Nominaciones que se recibieron durante la fase de nominación. 
De acuerdo a la resolución 3804 de 2016, se finalizaron los análisis internos de las 333 Nominaciones para la actualización de la CUPS, y se inció el proceso de validación de las nominaciones en la plataforma Mi vox pópuli.
Se desarrollaron las actividades programadas para la depuración de la Base de datos de TS pendientes por evaluar y los análisis de las TS pendientes por Incluir; y se inciiaron los procesos para la determinación de las nuevas metodologías de análisis para mediamentos y procedimientosSe publico la Metodología de en la página web de Minsalud, y en el subsitio Mi voxpopuli la Metodología de seguimiento a la exclusión. Se inició el proceso de evaluación de la TS validada en la fase de análisis técnico científico del PTC de exclusiones. 
De acuerdo a la resolución 3804 de 2016, se realizo la Validación de las Nominaciones para la actualización  de la CUPS, se inició la Fase de análisis técnico-científico con la elaboración del cronograma de consensos,el envío de lainvitación a las sociedades científicas que participarán para que envién el listado de delegados, se inició la consolidación de la base de datos de delegados.
Se continuó el desarrollo de las actividades programadas para la depuración de la Base de datos de TS pendientes por evaluar y los análisis de las TS pendientes por Incluir; y se continuaron los procesos para la determinación de las nuevas metodologías de análisis para mediamentos y procedimientos.</t>
  </si>
  <si>
    <t>No se alcanzo el avance financiero esperado debido a que uno de los contratos de prestación de servicios fue suscrito hasta el mes de junio.</t>
  </si>
  <si>
    <t xml:space="preserve">De acuerdo a la infromación suministrada por la dependencia se evidencia un avance fisico de 100% y un avace financiero de 93.98%, debido a retrazos en la contratación.  </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</si>
  <si>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</si>
  <si>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 xml:space="preserve">De acuerdo a la resolución 3804 de 2016, se dió inicio a los consensos y reuniones técnicas en desarrollo de la Fase de análisis técnico-científico para la actualización de la CUPS. Se iniciaron los análisis de las Tecnologías en salud propuestas para su posible inclusión a la financiación con recursos de la UPCSe continuaron los desarrollos en el subsitio Mi voxpopuli para la implementación de la Metodología de seguimiento a la exclusión. De acuerdo a la resolución 3804 de 2016, se continuó con el desarrollo de los consensos y reuniones técnicas en desarrollo de la Fase de análisis técnico-científico para la actualización de la CUPS. Se continuó el desarrollo de los análisis de las Tecnologías en salud propuestas para su posible inclusión a la financiación con recursos de la UPC y con el apoyo del equipo técnico de la Subdirección de Beneficios en los análisis requeridos para el calculo de la UPC. Se continuaron los desarrollos en el subsitio Mi voxpopuli para la implementación de la Metodología de seguimiento a la exclusión. </t>
  </si>
  <si>
    <t>No se alcanzo el avance financiero debido a que uno de los contratos termino en julio y el contrato del nuevo profesional fue suscrito hasta el mes de septiembre. Adicionalmente dos cuentas de cobro de un contratista se presentaron pero no alcanzaron a obligarse al cierre del trimestre.</t>
  </si>
  <si>
    <t xml:space="preserve">De acuerdo a la infromación suministrada por la dependencia se evidencia un avance fisico de 100% y un avace financiero de 90.96%, debido a retrazos en la presentación de cuantas de cobro.  </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</si>
  <si>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</si>
  <si>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Se dío apertura a la etapa de nominación de tecnologías para la aplicación de la metodología de seguimiento a la exclusión en la plataforma Mi vox pópuli.
De acuerdo a la resolución 3804 de 2016, se finalizo con el desarrollo de los consensos y reuniones técnicas en desarrollo de la Fase de análisis técnico-científico para la actualización de la CUPS. Se inició la etapa de ajuste y revisión de la trazabilidad de la actualización de la CUPS.Se continuó el desarrollo de los análisis de las Tecnologías en salud propuestas, se presentó el informe del análisis de mercado para la posible inclusión del Tamizaje Neonatal para su posible inclusión a la financiación con recursos de la UPC. Se realizo el análisis a la información reportada en los registros tipo 5 y 6 del informe de suficiencia. Se continúo con el apoyo del equipo técnico de la Subdirección de Beneficios en los análisis requeridos para el calculo de la UPC. Se continuó con la etapa de nominación de tecnologías para la aplicación de la metodología de seguimiento a la exclusión en la plataforma Mi vox pópuli. De acuerdo a la resolución 3804 de 2016, se continuó con la etapa de ajuste y revisión de la trazabilidad de la actualización de la CUPS, la elaboración de la traza definitiva, los anexos y las modificaciones al texto de la Resolución. Se envío para revisión de la parte jurídica el proyecto de Resolución que actualiza la CUPS. Se continuó el desarrollo de los análisis de las Tecnologías en salud propuestas, se presentó el informe final del análisis de mercado para la posible inclusión del Tamizaje Neonatal a la financiación con recursos de la UPC. Se realizo el ajuste al texto del proyecto de Resolucion y se inición la elaboración de los anexos técnicos de la resolución de beneficios. Se continúo con el apoyo del equipo técnico de la Subdirección de Beneficios en los análisis requeridos para el calculo de la UPC. Se finalizó la etapa de nominación de tecnologías para la aplicación de la metodología de seguimiento a la exclusión en la plataforma Mi vox pópuli. De acuerdo a la resolución 3804 de 2016, se expidió la Resolución 2641 Por la cual se establece la Clasificación Única de Procedimientos en Salud, que actualiza la CUPS. Se envío para revisión de la parte jurídica el proyecto de expidió la Resolución 2718 de 2024 Por la cual se actualizan los servicios y tecnologías de salud financiados con recursos de la Unidad de Pago por Capitación (UPC). Es importante mencionar que el valor de la actividad del proyecto de inversión fue modificado según el decreto 1522 del 18 de diciembre de 2024 mediante el cual se hizo reducción de apropiaciones de la vigencia 2024. Por lo anterior, la apropiación de la actividad quedo en $545.983.334</t>
  </si>
  <si>
    <t>No se cumplio el avance financiero programado dado que uno de los contratos tuvo duración de 6 meses y el profesional que lo sustituyo inicio su contrato en el mes de septiembre con unos honorarios inferiores al anterior. Adicionalmente los honorarios correspondientes al mes de diciembre quedaron en reserva presupuestal por lo tanto no se evidencia su obligación en este reporte.</t>
  </si>
  <si>
    <t xml:space="preserve">De acuerdo a la infromación suministrada por la dependencia se evidencia un avance fisico de 100% y un avace financiero de 82.78%,  debido a disminución de honorarios y los pagos  correspondientes al mes de diciembre que quedaron en reserva presupuestal, con un avance financiero total para 2024 del 89.25%. </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</si>
  <si>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</si>
  <si>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</si>
  <si>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</si>
  <si>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</si>
  <si>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</si>
  <si>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</si>
  <si>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Se realizarón las actividades para la actualización de la aplicación Web y movil de la herramienta Pos Populi y los ajustes a la herramienta Mi Vox populi para el inicio de las fases para la actualización de la CUPS. Se realizarón las actividades para la actualización de la aplicación Web y movil de la herramienta Pos Populi y los ajustes a la herramienta Mi Vox populi para el inicio de la fase de nominación de exclusiones ; así como las actividades necesarias para el mantenimiento de la aplicación Web y movil de la herramienta Pos Populi.</t>
  </si>
  <si>
    <t>El valor de ejecución corresponde a honorarios de un contratista</t>
  </si>
  <si>
    <t>De acuerdo a la infromación suministrada por la dependencia se evidencia un avance fisico de 100% y un avace financiero de 3%, que corresponde al pago de honorarios, se recomienda a al dependencia realizar lo necesario para cumplir con las metas propuestas en lo avances fisicios y avances financieros.</t>
  </si>
  <si>
    <t>Publicación en MI VOX PÓPULI de las nominaciones y objeciones presentadas por los diferentes actores del SGSSS en el PTC de Exclusiones y de la actualización de la CUPS.</t>
  </si>
  <si>
    <t>Se continúo realizando las actividades para mantener actualizada la herramienta Mi Vox populi para la finalización de la fase de nominación de exclusiones; así como las actividades necesarias para el mantenimiento de la aplicación Web y movil de la herramienta Pos Populi.</t>
  </si>
  <si>
    <t>No se alcanzó el avance financiero esperado debido a que falta la contratación de un profesional de apoyo, teniendo en cuenta que el candidato desistio del proceso contractual cuando ya estaba en curso.</t>
  </si>
  <si>
    <t>De acuerdo a la infromación suministrada por la dependencia se evidencia un avance fisico de 100% y un avace financiero de 58,66%, debido a retrazos en la contratación.</t>
  </si>
  <si>
    <t>Publicación en MI VOX PÓPULI de los avances en la actualización de la CUPS y del PTC de Exclusiones.</t>
  </si>
  <si>
    <t>Se  realizarón las actividades para mantener actualizada la herramienta Mi Vox populi se iniciaron las actividades de desarrollo del módulo de seguimiento a la exclusión; así como las actividades necesarias para el mantenimiento de la aplicación Web y movil de la herramienta Pos Populi.</t>
  </si>
  <si>
    <t>De acuerdo a la infromación suministrada por la dependencia se evidencia un avance fisico de 100% y un avace financiero de 100%, debido a retrazos en la contratación.</t>
  </si>
  <si>
    <t>Publicación en MI VOX PÓPULI del acto administrativo de la actualización de la CUPS y del PTC de Exclusiones.</t>
  </si>
  <si>
    <t>Se continúo con las actividades para mantener actualizada la herramienta Mi Vox populi se finalizaron las actividades de desarrollo del módulo de seguimiento a la exclusión y se abrio la etapa de nominacipon de tecnologías para seguimiento a la exclusión; así como las actividades necesarias para el mantenimiento de la aplicación Web y movil de la herramienta Pos Populi.Se realizaron las actividades para mantener actualizada la herramienta Mi Vox populi para la etapa de nominación de tecnologías para seguimiento a la exclusión; así como las actividades necesarias para el mantenimiento de la aplicación Web y movil de la herramienta Pos Populi. Es importante mencionar que el valor de la actividad del proyecto de inversión fue modificado según el decreto 1522 del 18 de diciembre de 2024 mediante el cual se hizo reducción de apropiaciones de la vigencia 2024. Por lo anterior, la apropiación de la actividad quedo en $195,181,293</t>
  </si>
  <si>
    <t>No se evidencia el avance financiero programado debido a que los honorarios correspondientes al mes de diciembre quedaron en reserva presupuestal por lo tanto no se evidencia su obligación en este reporte.</t>
  </si>
  <si>
    <t xml:space="preserve">De acuerdo a la infromación suministrada por la dependencia se evidencia un avance fisico de 100% y un avace financiero de 84.26%,  debido a que los honorarios correspondientes al mes de diciembre quedaron en reserva presupuestal, con un avance financiero total para 2024 del 83.67%. 
</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</si>
  <si>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</si>
  <si>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</si>
  <si>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</si>
  <si>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 Número de eventos realizados.
</t>
  </si>
  <si>
    <t>Preparación de los insumos necesarios para la socialización de actos de administrativos e inicio de las socializaciones a los actores del SGSSS en los diferentes territorios del nivel nacional.</t>
  </si>
  <si>
    <t>Se inició la elaboración  del cronograma y la definición de los indicadores para el proceso de Partricipación Ciudadana. Se inicia la preparación de los eventos de socialización por parte del equipo de Participación Ciudadána de la DirecciónSe realizaron las reuniones de preparación de los eventos de socialización por parte del equipo de Participación Ciudadána de la Dirección, y se dio incicio a las reuniones de socialización.
Durante febrero de 2023 fueron realizados espacios de socialización de los avances de la actualización de las tarifas con hospitales del Valle del Cauca, Risaralda, Boyacá, Caldas y Quindío, así como mesas de trabajo destinadas al contraste de las tarifas estimadas con la metodología de actualización con IPS (Hospital Universitario Psiquiátrico del Valle, Fundación Valle del Lili, Hospital San Jorge de Pereira, Centro Dermatológico Federico Lleras Acosta). Se continuó con el desarrollo de los eventos de socialización con la realización de los eventos virtuales para los usuarios del sistema de Bogotá, Cundinamarca,  Antioquia, Atlantico y Colegio Nacional de Bacteriología y evento de socialización presencial en la Superintendencia Nacional de Salud.
 En marzo de 2024 se realizó encuentro con el complejo de la Fundación Cardiovascular de Colombia en Bucaramanga para la consecución de datos de costeos y claridades que contribuyen en el refinamiento de las reglas de tarificación.</t>
  </si>
  <si>
    <t>Teniendo en cuenta que el contrato de Logistica no se ha suscrito y por tanto se ha dado prioridad a los eventos de participación ciudadana virtuales, sumado a que el CDP de tiquetes de la vigencia anterior quedo en reserva presupuestal dado que respaldaba el contrato que va hasta el 30 de abril y tendra adición hasta septiembre del año en curso, la ejecución de los recursos no se cumplio de acuerdo a lo programado.</t>
  </si>
  <si>
    <t>De acuerdo a la infromación suministrada por la dependencia se evidencia un avance fisico de 150% y un avace financiero de 18%. Esto debido a retrazos en los procesos contractuales y administrativos. Se recomienda a la dependencia  verifdicar las metas y realizar acciones para  cumplir con los avances financieros.</t>
  </si>
  <si>
    <t xml:space="preserve"> Desarrollar los eventos de participación ciudadana de socialización de actos administrativos y de actualización de la CUPS. </t>
  </si>
  <si>
    <t xml:space="preserve">Se continuó con el desarrollo de los eventos de socialización de los resultados de las Resoluciones con la realización de los eventos virtuales para los usuarios del sistema de Bolivar, Arauca, Córdoba y Meta, así como un evento presencia en la Universidad javeriana. Se finalizo la fase de Nominación del PTC de exclusiones. 
En abril de 2024 se adelantaron sesiones de socialización y mesas de trabajo de la metodología y avances en la actualización del manual de régimen tarifario dirigidas a: Asociación Colombiana de Neurocirugía, FASECOLDA, Suramericana de Seguros, Hospital General de Medellín, Fundación Pablo Tobón Uribe, Hospital San Rafael de Tunja,  De igual forma, se realizó socialización al interior del Ministerio de Salud y Protección Social y a los miembros del equipo técnico de a Comisión Asesora de Beneficios, Costos, Tarifas y condiciones de operación del aseguramiento en salud. 
Se continuó con el desarrollo de los eventos de socialización de los resultados de las Resoluciones con la realización de los eventos virtuales para los usuarios del sistema de Boyacá,, Magdalena, Sucre, Valle del Cauca,  Norte de Santander, un evento para AFIDRO, ASINFAR y ANDI, un Webinar desarrollado en colaboración con la ESAP y un evento presencial para los estudiantes del SENA.Se continuó con el desarrollo de los eventos de socialización de los resultados de las Resoluciones con la realización de los eventos virtuales para los usuarios del sistema de Caldas y Cesar. 
</t>
  </si>
  <si>
    <t xml:space="preserve">Se priorizo el desarrollo de eventos virtuales ya que todavía no se cuenta con el contrato de logística el cual se encuentra próximo a quedar en ejecución. </t>
  </si>
  <si>
    <t xml:space="preserve">De acuerdo a la infromación suministrada por la dependencia se evidencia un avance fisico de 100% y un avace financiero de 8,80%, debido a que se realizaron eventos virtuales a nivl nacional. </t>
  </si>
  <si>
    <t>Desarrollar los eventos de participación ciudadana de socialización de actos administrativos y de actualización de la CUPS.</t>
  </si>
  <si>
    <t xml:space="preserve">Se continuó con el desarrollo de los eventos de socialización de los resultados de las Resoluciones con la realización de los eventos virtuales para los usuarios del sistema de Quindío, Casanare, Cauca, San Andres, Risaralda, La Guajira, Chocó y Santander.
Se desarrollaron los consensos de la Fase de análisis técnico-científico para la actualización de la CUPS, sobre las siguientes tematicas: Medicina Nuclear, Laboratorio Clínico, Infectología, Coloproctología y Cirugía Robótica, Audiología y Otorrinolaringología, Medicina Nuclear, Estudio del Dolor, Medicina Vascular y Angiología Clínica . Así mismo, se continuo con el desarrollo de los consensos y reuniones técnicas en desarrollo de la Fase de análisis técnico-científico para la actualización de la CUPS, sobre: genética y pruebas moleculares (desarrollado en tres sesiones diferentes), Oftalmología, se realizo una socialización de MIPRES al Departamento de Putumayo y   se realizó el encuentro de socialización de la metodología y avances del proyecto de Manual Tarifario ante Colegios de Protesionales de la Salud. </t>
  </si>
  <si>
    <t>Atendiendo las directrices presidenciales de austeridad no se estan autorizando comisiones, desplazamientos ni eventos, por lo tanto, no se alcanzo el avance financiero.</t>
  </si>
  <si>
    <t xml:space="preserve">De acuerdo a la infromación suministrada por la dependencia se evidencia un avance fisico de 100% y un avace financiero de14%, debido a que se realizaron eventos virtuales a nivel nacional debido a la no autorización de comisiones. </t>
  </si>
  <si>
    <t>Se continuó con el desarrollo de los consensos y reuniones técnicas en desarrollo de la Fase de análisis técnico-científico para la actualización de la CUPS,  así como las socializaciones y asistencias técnicas de la herramienta tecnológica MIPRES y de la CUPS. Se desarrollaron 4 sesiones de participación socializando las evaluaciones desarrolladas por el IETS en vigencias anteriores.Se continuó con el desarrollo de las socializaciones de los Beneficios en Salud y asistencias técnicas de la herramienta tecnológica MIPRES y de la CUPS. Se publicó el proyecto de resolución de actualización de las CUPS, para la recepción de observaciones por parte de los actores del sistema. Es importante mencionar que el valor de la actividad del proyecto de inversión fue modificado según el decreto 1522 del 18 de diciembre de 2024 mediante el cual se hizo reducción de apropiaciones de la vigencia 2024. Por lo anterior, la apropiación de la actividad quedo en $455.870.967</t>
  </si>
  <si>
    <t xml:space="preserve">Atendiendo las directrices presidenciales de austeridad no fueron autorizadas comisiones ni programación de eventos por lo tanto no se alcanzo el avance financiero esperado. </t>
  </si>
  <si>
    <t xml:space="preserve">De acuerdo a la infromación suministrada por la dependencia se evidencia un avance fisico de 100% y un avace financiero de 46.87%,  debido a que no fueron autorizadas comisiones ni programación de eventos por directrices presidenciales de austeridad , con un avance financiero total para 2024 del 26.81%. 
</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</si>
  <si>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</si>
  <si>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</si>
  <si>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</si>
  <si>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</si>
  <si>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Informe de avance sobre requisitos e insumos para los procesos de contratación de las herramientas de apoyo tecnológico.</t>
  </si>
  <si>
    <t>Se inician las reuniones para establecer los requisitos técnicos y adelantar el proceso de elaboración de los estudios previos para las adquisiciones necesarias de actualización de licencias Modeller, adquisición de software y Hardware.</t>
  </si>
  <si>
    <t xml:space="preserve">
La Dirección de Beneficios Costos y Tarifas no programó metas para el trimestre</t>
  </si>
  <si>
    <t xml:space="preserve"> Informe de avance sobre los procesos contractuales que se requieran. </t>
  </si>
  <si>
    <t>Se suscribio el contrato con Informese SAS  para actualización y servicio de soporte para el licenciamiento de software IBM SPSS, el cual es utilizado para realizar calculos que soporten el alto volumen de datos.</t>
  </si>
  <si>
    <t>Informe de avance sobre la ejecución de los contratos suscritos.</t>
  </si>
  <si>
    <t xml:space="preserve">Se encuentra en ejecución el contrato con Informese S.A.S para actualización y mantenimiento de licencias SPSS </t>
  </si>
  <si>
    <t>La cuenta de cobro del unico pago fue presentada dentro del trimestre sin embargo, a la fecha de corte no alcanzo a ser obligado</t>
  </si>
  <si>
    <t xml:space="preserve">De acuerdo a la infromación suministrada por la dependencia se evidencia un avance fisico de 100% y un avace financiero de 0%, debido a la presentatación tardia de la cuenta de cobro. </t>
  </si>
  <si>
    <t>Informe final sobre la ejecución de los contratos.</t>
  </si>
  <si>
    <t>Se encuentra en ejecución el contrato con Infórmese S.A.S para actualización y mantenimiento de licencias SPSS, en este trimestre se realizo el único pago definido en el contrato.</t>
  </si>
  <si>
    <t>Es importante mencionar el valor de la actividad del proyecto de inversión fue modificado según el decreto 1522 del 18 de diciembre de 2024 mediante el cual se hizo reducción de apropiaciones de la vigencia 2024. Por lo anterior, la apropiación de la actividad quedo en $382.480.000,50 con lo cual se cumpliria el avance financiero para este trimestre.</t>
  </si>
  <si>
    <t xml:space="preserve">De acuerdo a la infromación suministrada por la dependencia se evidencia un avance fisico de 100% y un avace financiero de 100%, teniendo en cuenta el ajuste a l decreto de reducción 1522 del 18 de diciembre de 2024 mediante el cual se hizo reducción de apropiaciones de la vigencia 2024. </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</si>
  <si>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</si>
  <si>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</si>
  <si>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</si>
  <si>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</si>
  <si>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</si>
  <si>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Una vez publicado el acto administrativo se procede a generar los insumos para la consolidación del documento de estudio suficiencia UPC vigencia 2024. Se realizan consultas para análisis del tercer trimestre de 2023. Se inicia el proceso de construcción de tablas de referencia, verificación de espacio para el cargue de la información de año completo 2023.Se recibe información consolidada del año con corte a 31 de diciembre de 2023. 
Se realizan reuniones de socialización de los resultados de la información base para la decisión de UPC del año 2024, con cada una de las EPS del Régimen Contributivo y Subsidiado. 
continua el proceso de construcción de tablas de referencia y verificación de espacio para el cargue de la información de año completo 2023 y validación del consolidado 2023 con corte diciembre 31.Se realiza el proceso de validación y retroalimentación de la información recibida del año 2023.
Los registros con inconsistencias se dispusieron en el sitio FTP de cada EPS. Se realizaron los ajustes pertinentes a la plataforma SIREPS para la retroalimentación de las inconsistencias por parte de las EPS.
Se continúa avanzando en el desarrollo de la construcción de la metodología para el cálculo de costos y análisis financiero del Sistema Indígena de Salud Propio e Intercultural -SISPI-, para lo cual se le comenzó a realizar al documento que contiene los avances de la metodología de costeo del SISPI, una revisión con propuesta de ajuste y comentarios del caso, por parte de los integrantes del equipo de trabajo.</t>
  </si>
  <si>
    <t>Los inconvenientes con la asignación del Código de Clasificación Presupuestal -CCP al proyecto de inversión de la Dirección  retrasó la expedición de CDP´s y en consecuencia la contratación impactaron negativamente la ejecución de recursos programada paa el periodo.</t>
  </si>
  <si>
    <t>De acuerdo a la infromación suministrada por la dependencia se evidencia un avance fisico de 100% y un avace financiero de 31,4%, debido a retrazos en la generacion del CCP  por parte del ministerio de hacienda. Se recomienda a la dependencia  verificar las metas y realizar acciones para  cumplir con los avances financieros.</t>
  </si>
  <si>
    <t xml:space="preserve">Base de datos inicial de la información recibida para el estudio de suficiencia de la UPC </t>
  </si>
  <si>
    <t xml:space="preserve">Hasta el 30 de abril estuvo abierta la plataforma para la recepción de información por parte de las EPS de servicios prestados entre el 1 de enero y el 31 de diciembre del 2023 y los autorizados en el mismo periodo y que a 31 de marzo del 2024 no hayan sido cobrados, en total se recibieron 1.161 archivos de 29 EPSSe realizaron las validaciones a los datos entregados por las EPS del régimen contributivo y subsidiado de servicios prestados a la población afiliada durante el periodo 1 de enero al 31 de diciembre de 2023.Se realizó el proceso de retroalimentación a las EPS puesto que las fechas fueron postergadas por solicitud de las mismas por consiguiente se modifico el cronograma para entrega del estudio de suficiencia.  Se realizaron modificaciones al aplicativo SIREPS para recibir y validar toda información de  la retroalimentación.
</t>
  </si>
  <si>
    <t>No se alcanzó el avance financiero esperado debido a que falta la contratación de un profesional de apoyo y dado que algunas de las cuentas de cobro quedaron en tramite pero no alcanzaron a obligarse en junio.</t>
  </si>
  <si>
    <t>De acuerdo a la infromación suministrada por la dependencia se evidencia un avance fisico de 100% y un avace financiero de 91,93%, debido a retrazos en la contratación y se presentan obligaciones que se veran reflejadas en el proximos periodos.</t>
  </si>
  <si>
    <t xml:space="preserve">Conformación de la base de datos final de prestación de servicios para el estudio de suficiencia de la UPC </t>
  </si>
  <si>
    <t>Se recibio la información de la retroalimentación por parte de las EPS a través de la platafoma SIREPS y se realizó el proceso de validación de la información para encontrar armonia entre la parte  administrativa y médica, se inicio el proceso de la consolidación de la base de datos final. Se realizaron pruebas para comprobar que cumple con los requerimientos funcionales la plataforma SIREPS.Se recibio la información de la retroalimentación por parte de las EPS a través de la platafoma SIREPS y se realizó el proceso de validación de la información. Se realizaron pruebas para comprobar que cumple con los requerimientos funcionales la plataforma SIREPS.</t>
  </si>
  <si>
    <t>No se alcanzo el avance financiero ya que uno de los contratos termino en agosto y el contrato de continuidad fue suscrito hasta el mes de septiembre, adicionalmente, uno de los contratos pendientes por suscribir se firmo hasta el mes de septiembre y uno de los contratistas no presento al cierre del trimestre tenia pendiente la presentación de dos cuentas de cobro.</t>
  </si>
  <si>
    <t>De acuerdo a la infromación suministrada por la dependencia se evidencia un avance fisico de 100% y un avace financiero de 87,34%, debido a retrazos en la presentación de cuentas de cobro  por parte de los contratistas razón por la cual se veran reflejadas en el proximos periodos.</t>
  </si>
  <si>
    <t xml:space="preserve">Acto administrativo de la unidad de pago por capitación - UPC  </t>
  </si>
  <si>
    <t>Se consolida la base de datos despues de los procesos de calidad y retroalimentacion por parte de las EPS, se inica el proceso de selección de EPS para el estudio, se realizan asistencias tecnicas a las EPS con los resultados del proceso de calidad de informacion,  se realizan las salidas de datos correspondientes que son insumo para el calculo de la UPC, pruebas poblacionales, estados financieros, IBNR facturacion, trending de frecuencia e inflacion, proyeccion de poblacion, recursos expost, recursos de compensaciones fuera del periodo, acuerdo 26
Se elabora el modelo de cálculo de UPC, teniendo en cuenta el cierre de inflación de la vigencia 2024 6% y cierre de inflación de la vigencia 2025 de 3%, con un ajuste de frecuencias de 4,96% y una proyección de poblacción para la vigencia 2025 de 22,381,354.  El modelo incluye prueas COVID financiadas desde la UPC, la progresividad de la ruta de promoción y mantenimiento de la salud, ASBESTO y tamizaje neonatal. De los estados financieros se extrae el porcentaje de valor de las cuotas moderadoras, copagos, recobros a ARL, recobros a empleadores, sanciones por inasistencia e ingresos por duplicados de carné y certificaciones, con el archivo del DANE de la proyección de población 2025, se elabora una nueva hoja con las proyecciones por zonas UPC y grupos etarios, se consolidan las liquidaciones de los mecanismos expost y se obtiene un percapita, con el desarrollo de la serie histórica mensualidad del IPC se cierra el año 2024 y se proyecta el año 2025, se desarrolla un triángulo para determinar el porcentaje de personas por las cuales se recibe compensación después de la vigencia, se desarrolla un triángulo y proyecciones para poder determinar basado en 11 meses del año,  se realizan escenarios de series de tiempo para poder predecir el porcentaje de crecimiento en el uso de los servicios y tecnologías de salud prestados a la población afiliada, se elaboran los escenarios para determinar la concentración por personas mayores de 50 años en las EPS del régimen contributivo, se realiza la selección de EPS, se realiza una prueba estadística que mide el grado de similitud entre la distribución de la población equivalente de las EPS incluidas en la selección y la distribución de la población equivalente del total del régimen contributivo - prueba de los rangos con signos Wilcoxon, se elabora presentación para los grupos internos de trabajo.  Adicionalmente, se expidió la Resolución 2717 de 2024. Es importante mencionar el valor de la actividad del proyecto de inversión fue modificado según el decreto 1522 del 18 de diciembre de 2024 mediante el cual se hizo reducción de apropiaciones de la vigencia 2024. Por lo anterior, la apropiación de la actividad quedo en $1.457.968.165</t>
  </si>
  <si>
    <t xml:space="preserve">De acuerdo a la infromación suministrada por la dependencia se evidencia un avance fisico de 100% y un avace financiero de 73.76%,  debido a que los honorarios correspondientes al mes de diciembre quedaron en reserva presupuestal  , con un avance financiero total para 2024 del 84.30%.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</si>
  <si>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</si>
  <si>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</si>
  <si>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</si>
  <si>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Reporte de monitoreo MIPRES sobre el comportamiento de los servicios y las tecnologías en salud NO financiadas con recursos de la UPC </t>
  </si>
  <si>
    <t xml:space="preserve">En el mes de enero se remitieron para giro a la ADRES 11 Constancias Ejecutorias de las EPS que no renunciaron a términos y tampoco interpusieron recurso de reposición. Se adelantaron las respuestas a los Actores y al Congreso, se realizó la notificación del caso a la CGR. Para el mes de febrero, dentro de la actividad regular del procedimiento y de la dirección; atendiendo adicionalmente lo definido en el Auto 2881 de 2024, se adelantaron las siguientes actividades: Se expidieron 33 resoluciones particulares de la aplicación de la metodología vigencia 2023, con el proceso de remisión a la ADRES y notificación a las EPS, se expidieron 32 resoluciones particulares de la asignación para los meses de enero y febrero de 2024. Para el caso Ecoopsos: se realizó la notificación a la EPS del recurso de reposición Resolución 1405 de 2023 y Resolución 241 de 2024 asignación vigencia 2023; y se remitió oficio notificando proceso de reintegro. Adicionalmente, se remitió oficio a la ADRES para iniciar el proceso de reintegro. Se remitió a la SNS la solicitud de información de las EPS liquidadas para preparar informes de resoluciones de asignación de 2022. Se remitió a la ADRES el oficio con la remisión de 10 constancias ejecutorias de las asignaciones para 2023 y 2 de recursos de reposición de otras vigencias. Para el mes de marzo se realizó la notificación mensual a la CGR y dentro de la actividad regular del procedimiento y de la dirección; atendiendo adicionalmente lo definido en el Auto 2881 de 2024, se adelantó el cálculo y asignación de recursos en la cual se reconoce el ajuste al valor de presupuesto máximo para la vigencia 2022, resultado de la aplicación de la revisión pormenorizada de que trata la Resolución 1318 de 2022, con la expedición de 38 actos administrativos. Del proceso de 2023, se encuentran ejecutoriadas y en ADRES 25 resoluciones para giro; y en proceso de resolución de recurso de reposición 8 de ellas.  Para 2024 se cuenta con 30 resoluciones ejecutoriadas y en ADRES para giro; y en trámite de resolución de 2 recursos de reposición; finalmente, para 2022, se encuentra en términos para que renunciar o interponer recurso de reposición. </t>
  </si>
  <si>
    <t>De acuerdo a la infromación suministrada por la dependencia se evidencia un avance fisico de 100% y un avace financiero de 38,67%, debido a retrazos en la generacion del CCP  por parte del ministerio de hacienda. Se recomienda a la dependencia  verificar las metas y realizar acciones para  cumplir con los avances financieros.</t>
  </si>
  <si>
    <t xml:space="preserve"> Reporte de monitoreo MIPRES sobre el comportamiento de los servicios y las tecnologías en salud NO financiadas con recursos de la UPC  </t>
  </si>
  <si>
    <t xml:space="preserve">Se expidieron 32 resoluciones de asignación de recursos para los meses de marzo y abril, desde la 651 a la 682, las cuales fueron notificadas a las EPS y el proceso se encuentra en el plazo mpara que estas renuncien o interpongan recurso de reposición, el cual vence el 14 de mayo de 2024.
Se adelantan las mesas técnicas de revisión de ajustes a la Resolución 1139 de 2024.
Se adelanto el seguimiento al procedimiento GPSP06, con el propósito de actualizarlo.
Se expidieron 32 resoluciones de asignación de recursos para los meses de mayo y junio, desde la 825 a la 852, las cuales fueron notificadas a las EPS a  traves de Orfeo de acuerdo con instrución de la D. Jurídica, 
El proceso se encuentra en el plazo para que estas renuncien o interpongan recurso de reposición, el cual vence el  05 y 06 de junio de 2024.
Se presenta a la Dirección el cronograma de temas a ser tratados en la Comisión Asesora
Se adelantan los reursos de reposición interpuestops por las EPS.
Se avanza condelantan las mesas técnicas de revisión de ajustes a la Resolución 1139 de 2024.
Se rmitió a la CGR el reporte de actos administrativos expedios en el el mes de abril de 2024
Se expidieron y remitieron a la ADRES 7 constancias ejecutorias de las resoluciones que resuelven los recursos de reposición
Proceso 2022: Salud total, Famisanar, Capresoca, Comfachocó y Salud Mía
Proceso 2024: ene y feb: Mallamás y Emssanar. Se ajusta el cronograma para el cálculo pmax de 2024 
Se encuentra  en los comentarios al interior de la Dirección el proyecto de resolución que modifica la Resolución 1139 de 2022  </t>
  </si>
  <si>
    <t>No se alcanzo el avance financiero esperado debido a que falta la contratación de un profesional de apoyo.</t>
  </si>
  <si>
    <t xml:space="preserve">De acuerdo a la infromación suministrada por la dependencia se evidencia un avance fisico de 100% y un avace financiero de 94,09%, debido a retrazos en la contratación. </t>
  </si>
  <si>
    <t xml:space="preserve">Se realizó la proyección de 32 actos administrativos con el reconocimiento de recursos de presupuesto máximo para los meses de julio y agosto.
Se publicó del 13 al 27 de agosto de 2024, el proyecto de resolución marco que modifica la R1139 de 2022, actualmente se encuentra en el proceso de consolidación de la matriz con aproximadamente 299 observaciones, para el análisis técnico, los ajustes al acto administrativo y las respuestas a los actores.
Adicionalmente, el 20 y 22 de agosto de 2024 se realizó socialización con las EPS y EA del proyecto de resolución marco publicado.
Se realizó mesa técnica con Pijaos Salud, solicitada por erstos para aclarar cálculos de 2022 y 2023
Se realizó trámite radicación ante la Dirección Jurídica de los proyectos de resoluciones de asignación de recursos para el mes de septiembre de 2024
Se procedió con la notificación de las resoluciones de asignación transitoria de recursos del mes de julio y agosto de 2024, así como de las del mes de septiembre dado que se recibieron de la D. Jurídica los 32 actos administrativos de reconocimiento.
Se remitieron a la ADRES los oficios a través de los cuales se notifican las 32 resoluciones de julio y agosto de 2024, así como se remitieron las 32 resoluciones del mes de septiembre de 2024.
Se adelanta la revisión y respuesta a las  observaciones realizadas luego de la publicación del proyecto de resolución marco que modifica la Resolución 1139 de 2022.
El equipo técnico se encuentra en presentaciones ante el Señor Ministro y Grupo Técnico de la Comisión Asesora con la información de lois cálculos de Presupuesto máximo 2024 </t>
  </si>
  <si>
    <t>No se alcanzo el avance financiero ya que uno de los contratos se suscribio en agosto retrasando la ejecución incialmente planeada.</t>
  </si>
  <si>
    <t xml:space="preserve">De acuerdo a la infromación suministrada por la dependencia se evidencia un avance fisico de 100% y un avace financiero de 44,15%, debido a retrazos en la contratación. </t>
  </si>
  <si>
    <t>Una vez publicado el borrador de modificación a la resolución 1139 de 2022, Por la cual se establecen disposiciones en relación con el presupuesto máximo para la gestión y financiación de los servicios y tecnologías en salud no financiados con recursos de la Unidad de Pago por Capitación -UPC y no excluidos de la financiación con recursos del Sistema General de Seguridad Social en Salud -SGSSS; y de acuerdo a lo previsto en el numeral 8 del artículo 8 del Código de Procedimiento Administrativo y de lo Contencioso Administrativo y el artículo 2.1.2.1.14 del Decreto 1081 de 2015, modificado por el Decreto 1609 del mismo año, se analizaron, por parte de los integrantes del grupo de trabajo de presupuesto máximo, y se dieron respuestas a las más de 400 observaciones, opiniones, sugerencias y propuestas realizadas por los diferentes ciudadanos, organizaciones y grupos de interés del sistema de salud, luego de la publicación del proyecto de resolución.
Conforme a las observaciones recibidas, se realizaron los ajustes al respectivo proyecto de acto administrativo "Por la cual se establecen las disposiciones unificadas y el contenido metodológico marco que rige el presupuesto máximo para la gestión y financiación de los servicios y tecnologías en salud no financiados con recursos de la Unidad de Pago por Capitación (UPC) y no excluidos de la financiación con recursos del Sistema General de Seguridad Social en Salud (SGSSS)”. Esta Dirección remitió a la oficina jurídica del Ministerio, en los siguientes términos: ...  En contexto del cumplimiento al Auto 2881 de 2023 relacionado con el mecanismo de presupuesto máximo, es preciso manifestar que agotado el proceso publicación del acto administrativo (desde el 13 al 27 de agosto de 2024), “Por la cual se establecen disposiciones en relación con el presupuesto máximo para la gestión y financiación de los servicios y tecnologías en salud no financiados con recursos de la Unidad de Pago por Capitación -UPC y no excluidos de la financiación con recursos del Sistema General de Seguridad Social en Salud -SGSSS”, se recibieron cerca de 457 observaciones, de manera que después de un trabajo riguroso por el equipo técnico se depuró y ajustó el acto administrativo con los temas que generan mayor impacto en el mismo y su presentación y trámite ante el área jurídica del Ministerio, teniendo en cuenta lo referido al Auto 2881 de 2023, donde la Corte determinó que la metodología unificada debía observar algunos parámetros precisos.
Se publicó nuevamente el proyecto de actos administrativo que modifica la Resolución 1139 de 2022, para los nuevos comentarios que aproximadamente ascendieron a 209 y se encuentra en proceso de radicación a la D. Jurídica. Se expidieron 14 actos administrativos de reconocimeinto transitorio de recursos a las EPS del Régimen Subsidiado, los cuales fueron notificados mediante oficios  y se encuentra a la espera de renuncias o interposisión de recursos de reposición. Se remitió a la ADRES:
la notificación de las resoluciones con la constancia de ejecutoria de AIC APSI por renuncia a términos y oficio con la constancia de ejecutoria Ecoopsps EPS 2023Se expidieron 12 resoluciones de asignación de recursos transitorios para el mes de octubre de 2024 del RC, desde la Resolución 2570 de 2024 a la 2071 de la misma vigencia, notificadas a las EPS  mediante oficios  y remitidas a la ADRES  Se encuentran ejecutoreadas 5 y remitidas a la ADRES a través de Adicionalmente, se expidió la Resolución 2633 de 2024, con la asignación transitoria de recursos noviembre y diciembre de 2024 para AIC, notificada  y remitido a la ADRES junto con la constancia de ejecutoria por renuncia a los términos para interponer recurso de reposición. Es importante mencionar el valor de la actividad del proyecto de inversión fue modificado según el decreto 1522 del 18 de diciembre de 2024 mediante el cual se hizo reducción de apropiaciones de la vigencia 2024. Por lo anterior, la apropiación de la actividad quedo en $427.500.000</t>
  </si>
  <si>
    <t xml:space="preserve">De acuerdo a la infromación suministrada por la dependencia se evidencia un avance fisico de 100% y un avace financiero de 75.68%,  debido a que los honorarios correspondientes al mes de diciembre quedaron en reserva presupuestal  , con un avance financiero total para 2024 del 84.11%. 
</t>
  </si>
  <si>
    <t>Actualizar el manual tarifario.</t>
  </si>
  <si>
    <t>3400-07</t>
  </si>
  <si>
    <t xml:space="preserve">Manual tarifario actualizado
</t>
  </si>
  <si>
    <t>Soporte técnico para la implementación y seguimiento del Manual Tarifario</t>
  </si>
  <si>
    <t xml:space="preserve">Avance del soporte técnico a la implementación y seguimiento del manual tarifario. </t>
  </si>
  <si>
    <t>Se continúa la elaboración del documento metodológico, se plantea la estrategia de 2024 para la actualización y socialización de avances con los actores del sistema. Se concertaron con el Viceministerio de Protección Social los puntos claves para ser presentado en la Mesa Intersectorial SOAT de febrero de 2024. Se presentó el cronograma de sesiones de socialización y mesas de trabajo dirigidas a prestadores, aseguradoras y sociedades científicas, de los cuales se concertaron las primeras fechas para región pacífica y eje cafetero con ACESI y dio paso a la mesa de trabajo con ACHC. Además, se concertó el trabajo con INC para procedimientos complejos. En febrero de 2023 se dio paso al desarrollo de la estrategia 2024 para la socialización de avances en la actualización del Manual de Régimen Tarifario a prestadores e iniciaron las mesas de trabajo con cuatro hospitales del país. Se acudió a la Mesa Intersectorial SOAT y presentaron los avances y retos que conducirán a la presentación de la propuesta de tarifario. En cuanto a la estrategia se concertó el desarrollo de mesa de trabajo con la Fundación Cardiovascular de Colombia en marzo de 2024, momento en el que se proyecta abordar temas de costeo de traslado aéreo asistencial de pacientes, modelos de contratación y su afectación de la tarifa, entre otros.  A partir de febrero retoma USAID su apoyo en la construcción del tarifario con dos consultores designados. Durante marzo de 2024 se concretaron las estimaciones para las tarifas de procedimientos quirúrgicos tras el desarrollo de la regla de tarificación de procedimientos unilaterales y bilaterales, intervencionistas, no quirúrgicos; complementando así lo adelantado para internación y traslado de pacientes. Se finalizó el documento técnico de tarifas y procede a iniciar el análisis de impacto fiscal del tarifario.</t>
  </si>
  <si>
    <t>De acuerdo a la infromación suministrada por la dependencia se evidencia un avance fisico de 100% y un avace financiero de 20,46%, debido a retrazos en la generacion del CCP  por parte del ministerio de hacienda. Se recomienda a la dependencia  verificar las metas y realizar acciones para  cumplir con los avances financieros.</t>
  </si>
  <si>
    <t xml:space="preserve"> Avance del soporte técnico a la implementación y seguimiento del manual tarifario.  </t>
  </si>
  <si>
    <t>En abril de 2024 se culminaron los borradores del proyecto de acto administrativo junto con su anexo, así como del documento metodológico. Tanto el proyecto de acto administrativo como el documento metodológico fueron cargados en el aplicativo "Migestión" para dar cierre al plan de mejora, los cuales también se dieron a conocer a los miembros de la Comisión Asesora de Comisión Asesora de Beneficios, Costos, Tarifas y Condiciones de Operación del Aseguramiento en Salud y al interior del Ministerio a los despachos de Viceministerio de Protección Social y Ministerio de Salud y Protección Social. El proyecto fue publicado para observaciones el 23 de abril de 2024.En mayo de 2024 ha sido necesario implementar una serie de validaciones y revisiones adicionales a las sugerencias tarifarias publicadas, que pueden implicar ajustes en la estructura del proyecto de acto administrativo y en sus anexos como son las reglas de tarificación y estructura de presentación de las tarifas.En junio de 2024, por una parte, se avanzó en el análisis de los procedimientos de salud bucal con el apoyo de la Referente Nacional de Salud Bucal. Así mismo se avanzó en la homologación de los procedimientos CUPS a SOAT con la colaboración del equipo de profesionales de la salud de la Subdirección de Costos y Tarifas del Aseguramiento en Salud. Por otra parte, se continuaron las sesiones para aclaración de las metodología y participación de la ACSC y sus asociados, así como ante el Comité Técnico de Comisión Asesora.</t>
  </si>
  <si>
    <t>No se alcanzó el avance financiero esperado ya que uno de los contratos de prestación de servicios fue suscrito hasta el mes de mayo  y dado que algunas de las cuentas de cobro quedaron en tramite pero no alcanzaron a obligarse en junio.</t>
  </si>
  <si>
    <t xml:space="preserve">De acuerdo a la infromación suministrada por la dependencia se evidencia un avance fisico de 100% y un avace financiero de 56,03%, debido a retrazos en la contratación  y se presentan obligaciones que se veran reflejadas en proximos periodos. </t>
  </si>
  <si>
    <t xml:space="preserve">Se culminó el ejercicio de referencias cruzadas de CUPS a SOAT, con la colaboración de integrantes de la Subdirección de Beneficios, encontrando equivalencia en 1389 procedimientos únicamente y ajuste a las reglas de liquidación según resultados de referencias cruzadas, entre otros. Se recibieron: archivos y estructura para replicar el análisis de impacto presupuestal realizado por consultores de USAID, instrucción para ajustar el cronograma del proyecto con miras a la entrega de una segunda versión del acto administrativo y para la realización de las actividades de participación ciudadana.En relación con el Manual Tarifario SOAT, durante agosto de 2024 se avanzó en la clasificación de procedimientos y adicionó la categoría de procedimientos quirúrgicos en consultorio odontológico para la configuración de la tabla maestra de tarifas, también estimación de la mediana e intervalos de confianza del valor reportado por las EPS en el año 2022, como insumo para el cálculo de las tarifas. Con apoyo de Instituto de Evaluación Tecnológica en Salud —IETS— se dio inicio a la revisión de formas de tarificación de procedimientos compuestos.  Se presentó al grupo técnico de Comisión Asesora de Beneficios, Costos, Tarifas y Condiciones de Operación del Aseguramiento en Salud la metodología empleada para cada compenente del cálculo de las tarifas. En septiembre de 2024 el proyecto de actualización del manual tarifario oor una parte, completó las tipologías de los procedimientos de la CUPS, como insumo para el recállculo de W y W común y de las tarifas de procedimientos no quirúrgicos, lo cual quedó dispuesto enSQL Server como una tabla maestra de uso confidencial y exclusivo de los integrantes del equipo técnico responsables de los recálculos. Por otra parte se avanzó en la revisión de la totalidad de las reglas de liquidación de las tarifas con el apoyo de: Dirección de Medicamentos y Tecnologías en Salud y la Subdirección de Talento Humano en Salud. Por último, fueron revisados los productos 7 y 8 del IETS que se relacionan con la CUPS y con la metodología de tarifas para procedimientos No Quirúrgicos.  </t>
  </si>
  <si>
    <t>Se excede la meta financiera ya que uno de los contratistas presento cuentas de cobro de meses anteriores afectando el valor programado para el trimestre.</t>
  </si>
  <si>
    <t xml:space="preserve">De acuerdo a la infromación suministrada por la dependencia se evidencia un avance fisico de 100% y un avace financiero de 100,32%, esto debido a la presentación de mas de dos cuentas de cobro por parte de los contraistas . </t>
  </si>
  <si>
    <t>Durante octubre se continuó el trabajo enfocado en el cálculo de las tarifas, por un lado para los procedimientos quirúrgicos se realizó la consolidación de la base de reporte de W con las actualizaciones por revisión de la tipología de los procedimientos de la CUPS. Y para los procedimientos no quirúrgicos se avanza en una propuesta metodológica que busca tomar otras fuentes de información como es la facturación desde los reportes a la SUPERSALUD y datos del mercado de los procedimientos; también se está replicando el cálculo con los datos de la Base de Suficiencia, año 2021. Durante noviembre de 2024, se mantienen las reuniones de seguimiento al proyecto al interior de la Dirección. En el marco del contrato con el IETS se recibe el borrador del informe final destinado a una propuesta metodológica para la tarificación de procedimientos no quirúrgicos compuestos. Para la determinación de las tarifas de consultas médicas de primera vez fue realizado el análisis de los reportes de las EPS de los años 2022 y 2023; igualmente se propusieron cambios en el enfoque del acto administrativo (proyecto de decreto) para centrarse en la actualización del manual, dejando de lado lo relativo al Sistema de Tarifas.Durante diciembre de 2024 se continuo las actividades de seguimiento al desarrollo del proyecto de actualización del Manual de Régimen Tarifario , así como se dieron avances en la construcción de las tarifas de consultas .  Para 2025 se prepara la publicación de una circular con las tarifas del Manual de Régimen Tarifario en Unidades de Valor Básico, en cumplimiento del artículo 313 de la Ley del Plan de Desarrollo 2022-2026 empleando la metodología especificada para tal transformación. Es importante mencionar que el valor de la actividad del proyecto de inversión fue modificado según el decreto 1522 del 18 de diciembre de 2024 mediante el cual se hizo reducción de apropiaciones de la vigencia 2024. Por lo anterior, la apropiación de la actividad quedo en $607.600.000</t>
  </si>
  <si>
    <t>Se excedio la meta de recursos programados para el trimestre debido a que algunos contratistas presentaron varias cuentas de cobro en el mes de diciembre.</t>
  </si>
  <si>
    <t xml:space="preserve">De acuerdo a la infromación suministrada por la dependencia se evidencia un avance fisico de 100% y un avace financiero de 102.16%,  sin embargo  el avance financiero total para 2024 del 88.22% </t>
  </si>
  <si>
    <t>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</si>
  <si>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3400-08</t>
  </si>
  <si>
    <t>Evaluaciones realizadas</t>
  </si>
  <si>
    <t xml:space="preserve">Número de informes </t>
  </si>
  <si>
    <t>Informe de avance en la contratación de la entidad externa.</t>
  </si>
  <si>
    <t>Se continua la identificación de las necesidades de la Dirección para la definición de los productos que harán parte de la propuesta que presentará el IETS para el contrato de la vigencia 2024.</t>
  </si>
  <si>
    <t xml:space="preserve">
Según la información remitida por la dependencia el avance fisico del 100% , ya en el avance financiero se informa que no se programo ejecución para el primer trimestre.</t>
  </si>
  <si>
    <t>Avance en la elaboración de las evaluaciones</t>
  </si>
  <si>
    <t>El equipo técnico de la Dirección reviso la propuesta enviada por el IETS a la cual se hicieron observaciones para la definición de los productos del contrato de la vigencia 2024. Posteriormente se reviso la propuesta final enviada por el IETS, en la cual quedaron definidos los productos a contratar y se inicio el proceso de contratación con la elaboración de los estudios previos y demás gestiones necesarias.</t>
  </si>
  <si>
    <t xml:space="preserve">De acuerdo a la infromación suministrada por la dependencia se evidencia un avance fisico de 100% y un avace financiero de 0%, toda vez que se inicio con el proceso de ocntratación contratación. </t>
  </si>
  <si>
    <t>Se finalizo el proceso de contratación con el IETS, y se definieron los referentes técnicos de la Subdirección de Beneficios para la revisión de los productos  Se dio inicio al Contrato 1346 IETS 2024, con el desarrollo de las reuniones iniciales, la presentación del plan de trabajo y cronograma para cada uno de los 10 productos pactados, los cuales fueron aprobados despues de realizar los ajustes solicitados por el equipo revisor. Se llevaron a cabo las reuniones técnicas para la aprobación del alcance de los productos. Se han desarrollado reuniones de seguimiento al desarrollo de cada uno de los productos. Se recibió la segunda entrega de los productos pactados, los cuales fueron revisados por los equipos técnicos revisores de Minsalud, se consolidaron las observaciones, se recibieron los ajustes a la segunda entrega, y se inició la revisión de cumplimiento de los ajustes por parte de los líderes técnicos de cada producto.</t>
  </si>
  <si>
    <t>Debido a que el contrato fue suscrito en agosto y no en julio como se habia programado, retraso la entrega y revisión de los productos y por ello el tramite del segundo pago que inicialmente se programo para el tercer trimestre.</t>
  </si>
  <si>
    <t xml:space="preserve">De acuerdo a la infromación suministrada por la dependencia se evidencia un avance fisico de 100% y un avace financiero de 46,67%, toda vez que se hubo retrazo nen la contratación. </t>
  </si>
  <si>
    <t>Informe final de las evaluaciones realizadas</t>
  </si>
  <si>
    <t>Se continuó con el desarrollo del Contrato 1346 IETS 2024, con el desarrollo de las reuniones de seguimiento para cada uno de los 10 productos pactados. Se recibieron los ajustes a la segunda entrega de los productos pactados, los cuales fueron revisados por los equipos técnicos revisores de Minsalud, y se estableció el cumplimiento de los ajustes por parte de los líderes técnicos de cada producto.Se continuó con  el desarrollo de las reuniones de seguimiento para cada uno de los 10 productos pactados. Se iniicó la revisión de la tercera entrega de los productos pactados, los cuales fueron revisados por los equipos técnicos revisores de Minsalud.Se realizó a revisión de la entrega final de los productos pactados, se enviaron las observaciones y se hicieron las reuniones de seguimiento para la finalización del contrato. Es importante mencionar que el valor de la actividad del proyecto de inversión fue modificado según el decreto 1522 del 18 de diciembre de 2024 mediante el cual se hizo reducción de apropiaciones de la vigencia 2024. Por lo anterior, la apropiación de la actividad quedo en $3.599.343.890,21</t>
  </si>
  <si>
    <t>No se alcanzo el avance financiero programado considerando que el tercer pago esta sujeto a la liquidación del contrato por lo que se hizo necesario tramitar la reserva presupuestal para el mismo</t>
  </si>
  <si>
    <t>No se alcanzo el avance financiero programado considerando que el segundo pago fue presentado a inicios del mes de diciembre pero no fue obligado por disponibilidad de PAC</t>
  </si>
  <si>
    <t xml:space="preserve">De acuerdo a la infromación suministrada por la dependencia se evidencia un avance fisico de 100% y un avace financiero de 0%,  debido a novedades  presentadas con el segundo y tercer pago  , con un avance financiero total para 2024 del 34.99%. 
</t>
  </si>
  <si>
    <t>8.1. Fortalecer el entorno laboral del Ministerio.</t>
  </si>
  <si>
    <t xml:space="preserve"> Secretaría General </t>
  </si>
  <si>
    <t xml:space="preserve"> Administración de Bienes e Insumos </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</si>
  <si>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</si>
  <si>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</si>
  <si>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</si>
  <si>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</si>
  <si>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	
CCP C-1999-0300-15- 20201C2-1999011-02 por valor $1.093.329.043
C-1999-0300-15-20201C2-1999071-02 por valor $75.120.500</t>
  </si>
  <si>
    <t xml:space="preserve">Estudios de mercado y estudios previos para procesos de contratación adecuación, mejora  y dotación en las Sedes del Ministerio
</t>
  </si>
  <si>
    <t>Se avanza en un 80% en el cumplimiento de la meta fisica programada para el periodo, por cuanto se adelantan los estudios de mercado con el fin de obtener los costos actualizados para 4 procesos programados en el primer trimestre de 2024, quedando pendiente la cotización para el proceso Adquisición e instalación de equipos de bombeo de agua potable para la Sede Central del Ministerio, se da inicio la estructuración de los estudios previos.
Se precisa que en esta línea se presentan recursos del CCP C-1999-0300-15- 20201C2-1999011-02 producto sedes adecuadas por valor de $1.093.329.043 y del producto sedes dotadas  CCP C-1999-0300-15-20201C2-1999071-02 por valor de $75.120.500</t>
  </si>
  <si>
    <t>Se presenta un imprevisto que conlleva al reemplazo de un equipo de bombeo, lo que implica replantear uno de los objetos de contratación que se habian proyectado para la vigencia 2024, por lo tanto surge incumplimiento en el cronograma de realización del estudio de mercado debido a las especificaciones técnicas que se requieren.</t>
  </si>
  <si>
    <t>Mejorar los estudios técnicos para la programación de las actividades a contratar, contando con asesoría técnica especializada específica de acuerdo al tipo de adecuación a realizar</t>
  </si>
  <si>
    <t>Según la información de la dependencia, se cumplio con el 80% de la meta física y no hay programación de recursos financieros. Se sugiere revisar la planeación de la actividad, para tener un mejor resultado de cumplimiento.</t>
  </si>
  <si>
    <t xml:space="preserve"> Pliego de condiciones y perfeccionamiento de la contratación adecuación, mejora  y dotación en las Sedes del Ministerio  </t>
  </si>
  <si>
    <t>No se cumple con la meta física y financiera  establecidos ya que por parte del Grupo Contractual se realizaron observaciones para unificar objetos y cambio de modalidad de los procesos por lo tanto, se actualiza plan de compras integrado al plan de acción, se estructuran estudios previos nuevamente y estudios de mercado de acuerdo a los ajustes sugeridos retrasando el cronograma.
De igual manera para el mes de junio se realiza bloqueo de recursos por parte de MINHACIENDA, siendo devueltas las solicitudes de cdps radicadas</t>
  </si>
  <si>
    <t>De acuerdo a la unificación de objetos se deben solicitar nuevamente cotizaciones, para la actualización de estudios de mercado, las cuales presentan bajo nivel de respuesta generando retrasos en el flujo del proceso precontractual, además con la actualización de cotizaciones a la vigencia 2024 de algunos de los procesos  se debió replantear la distribución de los recursos</t>
  </si>
  <si>
    <t>Se toman acciones tendientes realizar seguimiento al proceso de cotizaciones, como seguimiento telefonico con la empresas especializadas del sector, seguimientos mediante correo electrónico y verificación de las solicitudes (cotización RFI) creados en la plataforma SECOP II, que permitan continuar con el trámite en la etapa precontractual para los tres (3) procesos que les fueron unificados objetos y modalidad 
Se reprograman recursos para el obligar en el siguiente trimestre</t>
  </si>
  <si>
    <t>De acuerdo con la información de la dependencia no se presenta obligación de recursos financieros, ni ejecución de meta física. Se recomienda realizar una revisión de la actividad para avanzar en la obligación de recursos financieros y cumplimiento de la meta física.</t>
  </si>
  <si>
    <t>Ejecución 90% dotación, mejora y adecuaciones en sedes del Ministerio</t>
  </si>
  <si>
    <t>Se cumple en un 10% la ejecución fisica, con la realización de visitas preliminares con el fin de determinar las condiciones para el inicio de actividades en los procesos de Levantamiento de redes, Adquisición e instalación de equipos de bombeo de agua y  la instalación de la Acometida Eléctrica, así mismo se inicia la recepción de documentación por parte de los contratistas (hojas de vida de personal) y se programa junto con el grupo de Seguridad y Salud en el Trabajo de la Subdirección de Gestión de Talento Humano las inducciones previo a la ejecución contractual de acuerdo a los objetos.</t>
  </si>
  <si>
    <t>No se da cumplimiento a la ejecución física en su totalidad, en razón a la unificación de objetos requerida por el Grupo Contractual, lo que llevo a reestructurar los estudios previos, su radicación para posterior revisión y subsanación de observaciones por parte del Grupo Contractual, se retrasaron los trámites ante las demás dependencias, como son la modificación del plan de adquisiciones, la solicitud de cdps, aprobación de indicadores por parte de la Subdirección Financiera, lo que conllevo por consiguiente a la modificación del cronograma para publicación y adjudicación en SECOP</t>
  </si>
  <si>
    <t>Mejorar el seguimiento de los trámites que involucran los procesos contractuales en las diferentes dependencias, con el propósito de agilizar la adjudicación, ejecución de las actividades y la obligación presupuestal, para que de esta manera se logre el cumplimiento de lo programado en la vigencia 2024</t>
  </si>
  <si>
    <t>Según la información de la dependencia, se cumplió en 10% la programación de la meta física. Se recomienda revisar los estudios y la programación del plan acción para tener un mayor cumplimiento.</t>
  </si>
  <si>
    <t xml:space="preserve"> Ejecución 10% dotación, mejora y adecuaciones en sedes del Ministerio </t>
  </si>
  <si>
    <t>Financieramente se obligaron recursos correspondientes a los contratos: Adquisición e instalación de equipos de bombeo de agua potable para la sede central del ministerio incluido suministro de sistema eléctrico y redes de conformidad a las especificaciones técnicas requeridas ($ 51.380.000) y Realizar la instalación de la acometida eléctrica de los aires acondicionados del Datacenter de la sede central del ministerio ($ 74.429.859), correspondientes al C-1999-0300-15-20201C2-0-1999011-02 (Obra civil y Redes respectivamente); Físicamente se ejecutaron 6 contratos de: Adquisición e instalación de equipos de bombeo de agua; Instalación de la acometida eléctrica de los aires acondicionados del Datacenter; Impermeabilización de las terrazas de los pisos 4, 6 y 7 y el cambio de ventanería; Adquisición e instalación de equipos de bombeo de agua potable; Adquisición e instalación de Fluxómetros y divisiones de las Baterías Sanitarias y la adecuación de los cuartos de almacenamiento de residuos; Levantamiento de las redes eléctricas e Instalación de la Acometida Eléctrica de los Aires Acondicionados del Datacenter en la sede central del Minsalud; y la Certificación RETIE de las instalaciones eléctricas en Zona Franca, en proceso de pago.
Se encuentra en ejecución con prorroga 1 contrato de Adquisición e instalación de la automatización de la iluminación, hasta el 26 de febrero de 2025</t>
  </si>
  <si>
    <t>Demora en la asignación de recursos, observaciones de la oficina de gestión contractual para unificar procesos, lo que retraso cronograma inicial porque se inicio de nuevo todo del proceso, plazos de ejecución muy cortos (IV trimestre de la vigencia)</t>
  </si>
  <si>
    <t>Baja oferta de propuestas y cotizaciones para adjudicar contratos, demoras en la entrega de documentos por los contratistas, demora en trámites contractuales (ajustes de pliegos y polizas), solicitud de prorrogas, demora en radicación de procesos (entrega de documetos para cuentas de cobro).</t>
  </si>
  <si>
    <t xml:space="preserve">Mejorar la planificación para el inicio de los procesos contractuales (primer trimestre de la vigencia), tener en cuenta las observaciones de contractuales y jurídicas brindadas para agilizar los procesos; </t>
  </si>
  <si>
    <t>De acuerdo con la información de la dependencia, la ejecución en muy baja tanto de la meta física como en recursos. Es necesario que para la siguiente vigencia se realicen estudios más confiables para tener programación y planeación que se logre cumplir.</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</si>
  <si>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</si>
  <si>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</si>
  <si>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</si>
  <si>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</si>
  <si>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C-1999-0300-15-20201C2-1999011-02</t>
  </si>
  <si>
    <t xml:space="preserve">Contratos suscritos para mejorar la sostenibilidad ambiental en las Sedes del Ministerio
</t>
  </si>
  <si>
    <t>Dentro del rubro de la actividad relacionada con la implementación de adecuaciones, actualizaciones y mejoras y soluciones para la sostenibilidad ambiental y energética, en las sedes físicas del Ministerio de Salud y Protección Social. En la definición de actividades especificas relacionadas al seguimiento se encuentra la contratación para la valoración de huella de carbono de la entidad, la cual se encuentra programada a ejecutarse en el segundo trimestre del 2024</t>
  </si>
  <si>
    <t>La programación de la contratación para la valoración de huella de carbono de la entidad se encuentra para el segundo trimestre del año, donde se adelantara la fase pre contractual y contractual del proceso</t>
  </si>
  <si>
    <t xml:space="preserve">Retrasos en la entrega de cotizaciones relacionados al objeto contractual que se ajusten a los requerimientos de la entidad por parte de los proveedores de servicios </t>
  </si>
  <si>
    <t xml:space="preserve">Se llevará a cabo el proceso pre contractual y contractual del proceso para el desarrollo de la valoración de huella de carbono de la entidad para el segundo trimestre del 2024 de acuerdo con la programación inicial de ejecución del proyecto de inversión </t>
  </si>
  <si>
    <t>Según la información de la dependencia, faltó cumplir la meta física y no hay recursos financieros programados</t>
  </si>
  <si>
    <t xml:space="preserve"> Contratos suscritos para mejorar la sostenibilidad ambiental en las Sedes del Ministerio
 </t>
  </si>
  <si>
    <t>Se suscribieron en junio dos contratos para profesionales especializados en eficiencia energetica y gestion de sistemas de energia para aportar con la implementación de medidas que mejoren la sostenibilidad ambiental en las sedes del Ministerio. No se han hecho pagos aún.</t>
  </si>
  <si>
    <t>De acuerdo con la información de la dependencia se ha cumplido con la programación de la meta física en 66,67%. No tiene recursos financieros obligados en este trimestre.</t>
  </si>
  <si>
    <t>Durante este trimestre se suscribieron dos contratos que estaban pendientes y se pagaron los valores de uno de los contratos.</t>
  </si>
  <si>
    <t>Según la información de la dependencia, se cumplió en 200% la programación de la meta física.  Se recomienda revisar los estudios y la programación del plan acción para tener un cumplimiento adecuado, pues se presenta sobreejecución en meta y en recurso es muy bajo para el trimestre.</t>
  </si>
  <si>
    <t>Durante el ultimo trimestre del año se ejecutaron actividades de instalación de un sistema de regulación del consumo de energía de los ventiladores ubicados en los sótanos según la cantidad de monóxido percibido en los mismos, auditorias externas a los sistemas de gestión ambiental y de energía, medición de huella de carbono y se recibieron informes de recomendaciones de expertos en eficiencia energética.</t>
  </si>
  <si>
    <t>No se cumplió con la meta de ejecución financiera porque a la fecha para los contratos 1641-2024,  1693-2024, 1721-2024 y 1212-2024  está pendiente por registrarse la obligación del pago en diciembre por $91.235.507. Adicionalmente, se liberaron recursos ($36,8 mill) por falta de cumplimiento de obligaciones de un profesional experto en eficiencia de energía y en el caso de la suscripción en noviembre de los contratos de auditoria externa a los sistemas de gestión, ahorro de energía por sensores de monoxido que regulan los ventiladores , medición de huella de carbono el valor contratado fue inferior al presupuesto en $38,5 millones.</t>
  </si>
  <si>
    <t>De acuerdo con la información de la dependencia se cumplió la meta total, sin embargo, la ejecución financiera es muy baja. Se recomienda para la vigencia 2025 que se realicen estudios más precisos y se tengan previstos los tiempos y las situaciones que generaron demoras en esta vigencia.</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</si>
  <si>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</si>
  <si>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</si>
  <si>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</si>
  <si>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</si>
  <si>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Contratos suscritos para dotaciones que mejoren sostenibilidad ambiental
</t>
  </si>
  <si>
    <t xml:space="preserve">Dentro del rubro relacionado con la adquisición y mejora de dotación para las instalaciones de las sedes del Ministerio de Salud y Protección Social se tienen en cuenta 3 actividades: 1) Contratratación de ingeniero ambiental para el seguimiento del Sistema de Gestión Ambiental, la cual se desarrolló en el mes de Marzo del 2024, por ende, el rubro corresponde a los honarios del mes 1 de esta contratación para las actividades relacionadas con la adquisición de gabinetes para almacenamiento de insumos químicos por piso y dotación de puntos ecológicos se tiene proyectado dentro del cronograma del proyecto desarrollar las fases pre contractuales y contractuales en el segundo trimestre del 2024 </t>
  </si>
  <si>
    <t xml:space="preserve">La programación de la contratación para la adquisición de gabinetes de almacenamiento de insumos químicos por piso y dotación de puntos ecológicos se tiene proyectada para el segundo trimetre del 2024 </t>
  </si>
  <si>
    <t xml:space="preserve">Se llevará a cabo el proceso pre contractual y contractual de los procesos de dotación de puntos ecológicos y adquisición de gabinetes para el segundo trimestre del 2024 de acuerdo con la programación inicial de ejecución del proyecto de inversión </t>
  </si>
  <si>
    <t xml:space="preserve"> Contratos suscritos para dotaciones que mejoren sostenibilidad ambiental
 </t>
  </si>
  <si>
    <t>Los procesos contractuales de adquisición de gabinetes y adquisición de puntos ecológicos se encuentran en revisión y perfeccionamiento en conjunto con el grupo de contratación y no se han suscrito a la fecha de corte.</t>
  </si>
  <si>
    <t>De acuerdo con la información de la dependencia no se ha cumplido la programación de la meta física y se ha obligado el 33,74% de los recursos financieros en este trimestre. Se realiza ajuste del trimestre I por solicitud a través de memorando 2024420000089593, quienes son responsables de lo correspondiente.</t>
  </si>
  <si>
    <t>Durante este trimestre se suscribió un contrato para la adquisición de puntos ecológicos pero se reportan dos porque en los reportes de los trimestres anteriores faltó uno en avance físico</t>
  </si>
  <si>
    <t>Según la información de la dependencia, no se realiza ejecución de recursos fianancieros y no hay programación de la meta física, pero presentan avance.  Se recomienda revisar los estudios y la programación del plan acción para tener un cumplimiento adecuado, pues se presenta sobreejecución en meta y en recursos para el trimestre.</t>
  </si>
  <si>
    <t>En el trimestre se dotaron las sedes con gabinetes para los insumos quimicos de limpieza.</t>
  </si>
  <si>
    <t>No se cumplió con la meta de ejecución financiera porque a la fecha para los contratos 841-2024 y 1773-2024 está pendiente por registrarse la obligación del pago en diciembre por $9.007.985.</t>
  </si>
  <si>
    <t>De acuerdo con la información de la dependencia se cumplió la meta total, sin embargo, faltó completar la parte financiera. Se recomienda para la vigencia 2025 que se realicen estudios más precisos y se tengan previstos los tiempos y las situaciones que generaron demoras en esta vigencia.</t>
  </si>
  <si>
    <t>2.3. Compras y Contratación Pública</t>
  </si>
  <si>
    <t xml:space="preserve"> Gestión de Contratación </t>
  </si>
  <si>
    <t>Simplificar formatos de informes de supervisión contractual</t>
  </si>
  <si>
    <t>4200-03</t>
  </si>
  <si>
    <t>Porcentaje de formatos de Informes simplificados</t>
  </si>
  <si>
    <t>Número de formatos de informes simplificados / Total de formatos de informes a simplificar</t>
  </si>
  <si>
    <t>Simplificación del informe de supervisión</t>
  </si>
  <si>
    <t xml:space="preserve">Se realiza un análisis con el fin de proponer un nuevo procedimiento para simplificar el trámite de cuentas de cobro para personas naturales y se genera una propuesta para simplificación de formatos; esta información se socializa con la subdirección financiera con el fin de generar la correspondiente retroalimentación. </t>
  </si>
  <si>
    <t>Según la información de la dependencia, se cumplio la meta física y no hay programación de recursos financieros.</t>
  </si>
  <si>
    <t xml:space="preserve"> Simplificación de Informe final </t>
  </si>
  <si>
    <t>Se tiene una versión simplificada del informe final y del informe parcial mediante un formato unificado para contratistas prestación de servicios en donde se consolida el formato de certificación de pago parcial y final con los informes parciales y finales respectivamente; los formatos existentes serían usados para las demás modalidades de selección; una vez se realiza la propuesta, es necesario socializarla con la Subdirectora Administrativa y Gestión Financiera a fin de verificar su pertinencia y aplicación.</t>
  </si>
  <si>
    <t>De acuerdo con la información de la dependencia se ha cumplido con la programación de la meta física. No tiene recursos financieros en este trimestre.</t>
  </si>
  <si>
    <t xml:space="preserve">:  Se realiza la simplificación de los informes de ejecución y supervisión parcial y final, teniendo en cuenta que los contratos de prestación de servicios y apoyo a la gestión por su naturaleza y por su seguimiento de manera mensual, son de menor complejidad lo que promueve la simplificación de su diligenciamiento, es por esto que se crean los formatos GCOF47 Formato informe final de ejecución y supervisión _ Contratos prestación de servicios y apoyo a la gestión, y el formato GCOF48 Informe Parcial de Ejecución y Supervisión _ Contratos Prestación de Servicios y Apoyo a La Gestión normalizados en Mi gestión el 22 de agosto de 2024 y comunicados a través del boletín el saludable el día 28 de agosto de 2024, con los lineamientos del diligenciamiento de la cuenta de cobro, dando como resultado la culminación exitosa de la actividad incluida en el  plan de acción institucional generado para la vigencia 2024.
</t>
  </si>
  <si>
    <t>No hay programación de meta física ni de recursos para el trimestre</t>
  </si>
  <si>
    <t>De acuerdo con la información de la dependencia se cumplió la meta total. No hay programación de recursos</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</si>
  <si>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</si>
  <si>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</si>
  <si>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</si>
  <si>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</si>
  <si>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 xml:space="preserve">Para el periodo reportado no se requiere realizar ninguna actividad. </t>
  </si>
  <si>
    <t>No tiene programación de esta actividad para el trimestre</t>
  </si>
  <si>
    <t xml:space="preserve"> Llevar a cabo 1 actividad para fortalecer el conocimiento en relación con las actualizaciones y temas de ejecución y liquidación contractual </t>
  </si>
  <si>
    <t xml:space="preserve">Se realiza la socialización de los temas correspondientes a los cierres de expedientes contractuales, mediante Circular 11 del 17 de mayo de 2024, donde se socializan los lineamientos para realizar el cierre de los contratos terminados sobre la plataforma SECOP II, fortaleciendo el conocimiento de los supervisores de los pasos a llevar a cabo para realizar la actividad del Grupo de Ejecución y Liquidación Contractual. </t>
  </si>
  <si>
    <t>De acuerdo con la información de la dependencia se cumplió con la programación en meta física. No tiene recursos financieros en este trimestre.</t>
  </si>
  <si>
    <t>Llevar a cabo 1 actividad para fortalecer el conocimiento en relación con las actualizaciones y temas de ejecución y liquidación contractual</t>
  </si>
  <si>
    <t xml:space="preserve">Se han realizado diversas mesas de trabajo con los supervisores, en las cuales se abordaron temas clave relacionados con la ejecución y liquidación contractual. Durante estas sesiones, se explicó detalladamente el proceso para tramitar las liquidaciones y se ofrecieron orientaciones prácticas para mejorar la eficiencia en la presentación de los documentos al Grupo de Ejecución y Liquidación contractual.
Estas mesas de trabajo han facilitado la comprensión de los procedimientos, lo que ha mejorado la agilidad y precisión en la gestión de los trámites (Se adjuntan evidencias), las mesas realizadas corresponden a: 
• Lineamientos GELC- realizada el 23 de julio de 2024 con 8 participantes. 
• Liquidaciones OTIC – realizada el 26 de julio de 2024 con 4 participantes. 
• Mesa de trabajo liquidación contrato RTVC realizada el 29 de agosto de 2024 con 5 participantes.
• Liquidación contrato 1182-2023 realizada el día 10 de septiembre de 2024 con 10 participantes
• Revisión contrato en liquidación 205-2020 649-2019 623-202 y 375 de 2020 realizado el 10 de septiembre de 2024 con 3 participantes   
Se ha evidenciado que los supervisores han tenido un alto grado de participación e interés en las mesas de trabajo, lo cual ha contribuido a que las sesiones sean dinámicas y productivas, así mismo brindaron claridad sobre los pasos a seguir en el proceso de liquidación 
</t>
  </si>
  <si>
    <t>Según la información de la dependencia, se cumplió con la programación para el trimestre</t>
  </si>
  <si>
    <t>Durante el cuarto trimestre de 2024, se realizaron capacitaciones acerca de licitacion publica, Campaña y desarrollo de temas de la LIGA DE LA SUPERVISION. Lo anterior, en aras de fortalecer el conocimiento en actualización y temas de ejecucion y liquidaciones.</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</si>
  <si>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</si>
  <si>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</si>
  <si>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</si>
  <si>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</si>
  <si>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Preparar insumo para sensibilizar y mejorar los conocimientos del proceso contractual</t>
  </si>
  <si>
    <t xml:space="preserve">Se estructuran las temáticas para generar las capacitaciones del Grupo de Ejecución y Liquidación Contractual, las cuales son: Diligenciamiento de informes parciales y finales, Lineamientos para el ejercicio de la supervisión, Modificaciones contractuales, Procesos sancionatorios y liquidaciones. </t>
  </si>
  <si>
    <t xml:space="preserve"> Llevar a cabo sesiones para mejorar el conocimiento sobre actualizaciones de la documentación del proceso de Gestión Contractual </t>
  </si>
  <si>
    <t>Desde el Grupo de Gestión Contractual fueron desarrolladas dos capacitaciones cuyo propósito fue presentar de manera integral los aspectos fundamentales de la contratación estatal en Colombia, para que los abogados estructuradores del grupo puedan adquirir y aprender conocimientos que les permitan realizar un labor expedita y eficiente como mecanismo idóneo para mejorar el rendimiento del grupo y cumplimiento de las metas ello enmarcado en la  puesta en practica de la normatividad vigente.</t>
  </si>
  <si>
    <t>desde el grupo de gestión contractual se realizó con el apoyo de TALENTO HUMANO dos capacitaciones de actualización en procesos de contratación de persona natural los días 12 y 17 de julio de la presente vigencia. Se adjunta listados de asistencia proporcionados por Talento Humano y la presentación realizada por el grupo. </t>
  </si>
  <si>
    <t>No hay programación para trimestre III</t>
  </si>
  <si>
    <t xml:space="preserve"> Gestión de Servicio al Ciudadano </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</si>
  <si>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</si>
  <si>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</si>
  <si>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</si>
  <si>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</si>
  <si>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C-1999-0300-15-20201C2-1999056-02</t>
  </si>
  <si>
    <t>10%</t>
  </si>
  <si>
    <t>Estudios previos para contratación de encuesta y elaboración de Documento con la planeación y cronograma para la Caracterización</t>
  </si>
  <si>
    <t>se cumplio con la elaboración de los Estudios previos para contratación de encuesta y elaboración de documento con la planeación y cronograma para la caracterización</t>
  </si>
  <si>
    <t xml:space="preserve">Demora en los procesos contractuales por lo que afecto el avance financiero </t>
  </si>
  <si>
    <t xml:space="preserve">El proximo trimestre se cumplira con la meta </t>
  </si>
  <si>
    <t>Según la información de la dependencia, se cumplio la meta física y han avanzado en la obligación de recursos financieros.</t>
  </si>
  <si>
    <t xml:space="preserve"> Documento de Planeación y cronograma de la encuesta y  Documento que compile el levantamiento de información para la estructuración de la caracterización </t>
  </si>
  <si>
    <t xml:space="preserve"> Se cumplió tecnicamente, se elaboró un documento técnico para el desarrollo de la encuesta y se estructuró el proceso de la caracterización. </t>
  </si>
  <si>
    <t>No se cumplió financieramente porque no se ha realizado la contratación de la encuesta. El proceso fue devuelto para realizar un nuevo estudio de mercado.</t>
  </si>
  <si>
    <t>De acuerdo con la información de la dependencia se ha cumplido con la programación de la meta física. En cuanto a recursos financieros se obligó el 38,69%.</t>
  </si>
  <si>
    <t>30%</t>
  </si>
  <si>
    <t xml:space="preserve">Documento que describa las actividades de levantamiento, estructuración, aplicación de la encuesta y Documento de aplicabilidad de la caracterización </t>
  </si>
  <si>
    <t>15%</t>
  </si>
  <si>
    <t xml:space="preserve">Se cumplió parcialmente la meta fisica y financiera. Se elaboró un documento con la estructura de la encuesta y los principales aspectos de la caracterización </t>
  </si>
  <si>
    <t>Por cambio en la modalidad de la contratación no se suscribio el contrato en el periodo.</t>
  </si>
  <si>
    <t>Para el último trimestre se ejecutara el contrato de la encuesta.</t>
  </si>
  <si>
    <t>Según la información de la dependencia, se avanzó en el cumplimiento de la meta física y de ejecución de recursos financieros.  Se recomienda revisar los estudios y la programación del plan acción para tener un mayor cumplimiento.</t>
  </si>
  <si>
    <t xml:space="preserve"> Documento con los Resultados aplicación de la encuesta y Documento con los resultados de la caracterización.  </t>
  </si>
  <si>
    <t>45%</t>
  </si>
  <si>
    <t xml:space="preserve"> Se cumplió con la meta fisica rezagada  y parcialmente con la financiera. Se elaboró un documento con los resultados de la caracterización de usuarios actuales y potenciales del CESC y se elaboró un informe sobre las preferencias del CESC de acuerdo con la escuesta aplicada.</t>
  </si>
  <si>
    <t>No se cumplió la meta financiera porque aun falta por obligar el pago unico Encuesta de Percepción por un valor de $63,500,780</t>
  </si>
  <si>
    <t>De acuerdo con la información de la dependencia se cumplió la meta total, sin embargo se recomienda para el año 2025 que se realicen estudios más precisos y se tengan previstos los tiempos para que se tengas obligados los recursos antes de la finalización de la vigencia mencionada.</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</si>
  <si>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</si>
  <si>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</si>
  <si>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</si>
  <si>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</si>
  <si>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Proceso de contratación para el fortalecimiento en el cargue y actualización del Centro Especializado de Servicios al Ciudadano y orientación a la ciudadanía  por el canal de videollamada</t>
  </si>
  <si>
    <t xml:space="preserve">Se cumplió con la contratación para el cargue de contenidos y se realizo revisión de los canales de atención para proponer mejoras </t>
  </si>
  <si>
    <t xml:space="preserve"> Cargue y actualización de contenidos web para el Centro Especializado del Servicio al Ciudadano (CESC) a través del SharePoint y orientación efectuada a todas las solicitudes en el canal de atención Videollamadas </t>
  </si>
  <si>
    <t xml:space="preserve"> Se cumplio tecnica y financieramente.  Se mantuvo actualizado los contenidos web para el Centro Especializado del Servicio al Ciudadano (CESC) a través del SharePoint y se realizó seguimiento a los canales de atención.</t>
  </si>
  <si>
    <t>De acuerdo con la información de la dependencia se cumplió con la programación de la meta física y la obligación de los recursos financieros.</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</si>
  <si>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</si>
  <si>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 xml:space="preserve">Se cumplió la meta fisica y financiera y se cumplio con la actualización del Centro Especializado de Servicio al Ciudadano </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</si>
  <si>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</si>
  <si>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Se cumplió con la meta fiisica y parcialmente financiera. Se elaboró 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 y fortalecimiento de los canales de atención.</t>
  </si>
  <si>
    <t>No se cumplió la meta financiera porque aun falta por obligar el último pago de un contrato por valor de $4,500,000.</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</si>
  <si>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</si>
  <si>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</si>
  <si>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</si>
  <si>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Documento con la planeación y Cronograma estrategia comunicacional</t>
  </si>
  <si>
    <t xml:space="preserve">Se elaboro documento con la planeación y cronograma de trabajo  de la estrategia comunicacional. </t>
  </si>
  <si>
    <t xml:space="preserve"> Documento técnico con la estrategia comunicacional para el fomento de la usabilidad del Centro Especializado de Servicio al Ciudadano incluyendo contenidos e información con enfoque diferencial. </t>
  </si>
  <si>
    <t>Se cumplió tecnica y financieramente. Se elaboró  Documento con la estrategia comunicacional para el fomento de la usabilidad del Centro Especializado de Servicio al Ciudadano.</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</si>
  <si>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</si>
  <si>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Se cumplió la meta fisica y financiera se hizo socialización del Centro Especializado de Atención al Ciudadano y  se elaboraron piezas comunicativas para fomentar su uso</t>
  </si>
  <si>
    <t xml:space="preserve"> Documento técnico con las actividades tendientes para posesionar el Centro Especializado de Servicio a la Ciudadanía - CESC como un portal transversal en el sector salud y a nivel nacional. </t>
  </si>
  <si>
    <t xml:space="preserve"> Se cumplió con la meta fisica y parcialmente la meta financiera, Se realizó la estrategia comunicacional con las actividades tendientes para posicionar el Centro Especializado de Servicio a la Ciudadanía - CESC como un portal transversal en el sector salud y a nivel nacional.  </t>
  </si>
  <si>
    <t>No se cumplió la meta financiera porque aun falta por obligar el último pago de un contrato por valor de $8,058,753</t>
  </si>
  <si>
    <t>De acuerdo con la información de la dependencia se cumplió la meta total, sin embargo se recomienda para el año 2025 que se realicen estudios más precisos y se tengan previstos los tiempos para que sean obligados los recursos antes de la finalización de la vigencia mencionada.</t>
  </si>
  <si>
    <t>Elaboración de contenidos con información confiable para su divulgación en el Centro Especializado de Servicio a la Ciudadanía -CESC</t>
  </si>
  <si>
    <t>4200-09</t>
  </si>
  <si>
    <t>Porcentaje de avance en la elaboración de contenidos con información confiable para su divulgación.</t>
  </si>
  <si>
    <t>C-1999-0300-15-20201C2-1999054-02</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</si>
  <si>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</si>
  <si>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Se avanzó con la elaboración de un documento con la planeacion y cronograma de trabajo para diseño de contenidos y planeación y cronograma para realización de una propuesta para el monitoreo y seguimiento del modelo de atención a la ciudadania.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</si>
  <si>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</si>
  <si>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Se cumplió tecnica y financieramente. Se elaboraron boletines mensuales para la divulgación de contenidos relacionados con el Modelo Integral de Servicio al Ciudadano incluyendo contenidos e información con enfoque diferencial y con la misionalidad de las entidades del sector. Se avanzó en la socialización de resultados de calidad del servicio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</si>
  <si>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</si>
  <si>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Se cumplió la meta fisica y financiera. Se  avanzo en la actualización del diseño grafico del Centro Especializado y se propusieron mejoras de calidad de servicio con las entidades del sector.</t>
  </si>
  <si>
    <t>Cargue de contenidos en el CESC actualizados y documento con la descripción de aspectos técnicos para la implementación del monitoreo, medición, seguimiento y consolidación de los resultados del modelo de atención a la ciudadanía.</t>
  </si>
  <si>
    <t>Se cumplió  con la meta fisica y parcialmente la meta financiera,  Se realizó  la actualización gráfica del CESC y propuesta con la implementación del monitoreo, medición, seguimiento y consolidación de los resultados del modelo de atención a la ciudadanía.</t>
  </si>
  <si>
    <t>No se cumplió la meta financiera porque aun falta por obligar el pago último  de dos contratos  por valor de $8,058,753 cada uno.</t>
  </si>
  <si>
    <t>5.1. Gestión documental</t>
  </si>
  <si>
    <t>1. Plan Institucional de Archivos de la Entidad -PINAR</t>
  </si>
  <si>
    <t xml:space="preserve"> Gestión Documental </t>
  </si>
  <si>
    <t>Archivo recibido - Diagnóstico Integral de Archivo (DIA)</t>
  </si>
  <si>
    <t>4200-10</t>
  </si>
  <si>
    <t>Porcentaje de avance del documento final del Diagnóstico Integral de Archivo (DIA)</t>
  </si>
  <si>
    <t>Porcentaje de avance del documento final del Diagnóstico.</t>
  </si>
  <si>
    <t>C-1999-0300-15-20201C2-1999073-02</t>
  </si>
  <si>
    <t>Se realizo contratación de dos profesionales para realizar las actividades descritas en el Plan de Acción Contratos 895 de 2024 y 896 de 2024.</t>
  </si>
  <si>
    <t>Según la información de la dependencia, se ralizó avance en la meta física, sin embargo no tenía programación de esta actividad para el trimestre.</t>
  </si>
  <si>
    <t xml:space="preserve"> Levantamiento de información en 54 dependencias del MSPS. </t>
  </si>
  <si>
    <t>Se levanto información de las 54 dependencias que requieren realizar transferencias primarias revisando los inventarios de la documentación a entregar</t>
  </si>
  <si>
    <t>De acuerdo con la información de la dependencia se cumplió con la programación de la meta física y la obligación de 47,34% de los recursos financieros.</t>
  </si>
  <si>
    <t>Levantamiento de información en 54 dependencias del MSPS.</t>
  </si>
  <si>
    <t>Se realizaron visitas técnicas a las dependencias para levantamiento de información de  transferencias primarias revisando los inventarios de la documentación a entregar</t>
  </si>
  <si>
    <t>Según la información de la dependencia, se cumplió con la meta física y se avanzó en el cumplimiento de ejecución de recursos financieros.  Se recomienda revisar los estudios y la programación del plan acción para tener un mayor cumplimiento, especialmente en la ejecución de recursos</t>
  </si>
  <si>
    <t xml:space="preserve"> Consolidación información y entrega del documento final del DIA </t>
  </si>
  <si>
    <t xml:space="preserve">Se suscribieron los  contratos 895 de 2024 cuyo objeto es: Prestar servicios profesionales en la implementación y seguimiento del Sistema de Gestión Documental Electrónico y del contrato 896 de 2024 cuyo objeto es:  Prestar servicios profesionales en el levantamiento de procedimientos e implementación del Sistema de Gestión de Documento electrónico de Archivo -SGDEA- del MSPS y elaboración del Diagnóstico Integral de Archivo. Se elaboró el Diagnostico Integral de Archivo del MSPS.
</t>
  </si>
  <si>
    <t>No se cumplió la meta financiera porque falta por contabilizarse la obligación de los pagos del contrato 1281-2024</t>
  </si>
  <si>
    <t>Actualización Instrumentos Archivísticos</t>
  </si>
  <si>
    <t>4200-11</t>
  </si>
  <si>
    <t>Elaboración y/o actualización de 24 instrumentos archivísticos.</t>
  </si>
  <si>
    <t>Número de instrumentos archivísticos elaborados y/o actualizados</t>
  </si>
  <si>
    <t>no se tienen actividades programadas para este trimestre</t>
  </si>
  <si>
    <t xml:space="preserve"> Elaboración y/o actualización de 8 instrumentos archivísticos. </t>
  </si>
  <si>
    <t>Se elaboro el READH, y se encuentra para aprobación.
Se estan actualizando los siguientes instrumentos archivísticos: TRD, PGD, PINAR, DIA, CCD, PGDEA y el Programa de Reprografía.</t>
  </si>
  <si>
    <t>De acuerdo con la información de la dependencia se cumplió con la programación de la meta física y la obligación de 17,50% de los recursos financieros.</t>
  </si>
  <si>
    <t>Elaboración y/o actualización de 8 instrumentos archivísticos</t>
  </si>
  <si>
    <t xml:space="preserve">
Se estan actualizando los siguientes instrumentos archivísticos: TRD, PGD, PINAR, DIA, CCD, PGDEA y el Programa de Reprografía, tablas de control de acceso.</t>
  </si>
  <si>
    <t xml:space="preserve"> Elaboración y/o actualización de 8 instrumentos archivísticos </t>
  </si>
  <si>
    <t>Por medio de la suscripción del contrato 1281 de 2024, cuyo objeto es: PRESTAR SERVICIOS DE ORGANIZACIÓN, ACTUALIZACIÓN DE INVENTARIOS, DIGITALIZACIÓN E INDEXACIÓN DEL FONDO DOCUMENTAL DEL MINISTERIO DE SALUD Y PROTECCION SOCIAL se dió cumplimiento a las actividades reportadas en los trimestres 2, 3 y 4 en la ejecución del contrato se programó un único pago por $ 729,460,385,00.</t>
  </si>
  <si>
    <t>Actualización de Inventarios</t>
  </si>
  <si>
    <t>4200-12</t>
  </si>
  <si>
    <t>Porcentaje inventarios actualizados del archivo central.</t>
  </si>
  <si>
    <t>Porcentaje de avance de  los inventarios actualizados del archivo central.</t>
  </si>
  <si>
    <t xml:space="preserve"> Levantamiento inventarios Archivo Central. </t>
  </si>
  <si>
    <t>Se encuentra en levantamiento el proceso de actualización de inventario documental para el Ministerio.</t>
  </si>
  <si>
    <t>De acuerdo con la información de la dependencia se ha cumplido con la programación de la meta física. En cuanto a recursos financieros no se realizó obligación.</t>
  </si>
  <si>
    <t>Levantamiento inventarios Archivo Central</t>
  </si>
  <si>
    <t>Se encuentra en levantamiento el proceso de actualización de inventario documental para el Ministerio y se realizó contrato 1281 de 2024.</t>
  </si>
  <si>
    <t>Según la información de la dependencia, se cumplió con la meta física y no se avanzó en el cumplimiento de ejecución de recursos financieros.  Se recomienda revisar los estudios y la programación del plan acción para tener un mayor cumplimiento, especialmente en la ejecución de recursos</t>
  </si>
  <si>
    <t xml:space="preserve"> Levantamiento inventarios Archivo Central </t>
  </si>
  <si>
    <t>Por medio de la suscripción del contrato 1281 de 2024, cuyo objeto es: PRESTAR SERVICIOS DE ORGANIZACIÓN, ACTUALIZACIÓN DE INVENTARIOS, DIGITALIZACIÓN E INDEXACIÓN DEL FONDO DOCUMENTAL DEL MINISTERIO DE SALUD Y PROTECCION SOCIAL se dió cumplimiento  a las actividades reportadas en los trimestres 2, 3 y 4  en la ejecución del contrato  se levanto inventario documental se programó un único pago por $ 197,401,473,00.</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</si>
  <si>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</si>
  <si>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</si>
  <si>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</si>
  <si>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</si>
  <si>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 Digitalización de 3 millones de folios de documentación del Archivo Central  </t>
  </si>
  <si>
    <t>Se encuentra en proceso de contratación de la firma que va a realizar la organización y digitalización de la documentación del Ministerio de Salud y Protección Social.</t>
  </si>
  <si>
    <t>Demora en trámite de la contratación</t>
  </si>
  <si>
    <t>Se realizó contratación, pendiente de la firma a la fecha.</t>
  </si>
  <si>
    <t>De acuerdo con la información de la dependencia no se ha cumplido con la programación de la meta física, ni de recursos financieros.</t>
  </si>
  <si>
    <t xml:space="preserve">Digitalización de 4 millones de folios de documentación del Archivo Central </t>
  </si>
  <si>
    <t>Se realizó contrato No. 1281 de 2024, para la organización y digitalización de la documentación del Ministerio de Salud y Protección Social.</t>
  </si>
  <si>
    <t>Por medio de la suscripción del contrato 1281 de 2024, cuyo objeto es: PRESTAR SERVICIOS DE ORGANIZACIÓN, ACTUALIZACIÓN DE INVENTARIOS, DIGITALIZACIÓN E INDEXACIÓN DEL FONDO DOCUMENTAL DEL MINISTERIO DE SALUD Y PROTECCION SOCIAL se dió cumplimiento  a las actividades reportadas en los trimestres 2, 3 y 4  en la ejecución del contrato  se digitalizaron aprox 3.000.000 de folios  se programó un único pago por $ 803,538,714,00.</t>
  </si>
  <si>
    <t xml:space="preserve"> Gestión Financiera </t>
  </si>
  <si>
    <t>Presentar el Anteproyecto de presupuesto 2025 ante el Ministerio de Hacienda y Crédito Publico</t>
  </si>
  <si>
    <t>4300-01</t>
  </si>
  <si>
    <t>Anteproyecto de Presupuesto</t>
  </si>
  <si>
    <t>Anteproyecto de presupuesto presentado</t>
  </si>
  <si>
    <t>se consolidó el anteproyecto de presupuesto para la vigencia 2025 y se presentó al ministerio de hacienda y crédito público en los medios dispuestos para ello</t>
  </si>
  <si>
    <t>No hay programación de recursos financieros, ni metas físicas para el trimestre.</t>
  </si>
  <si>
    <t>No hay programación de recursos financieron ni meta física para este trimestre</t>
  </si>
  <si>
    <t>No hay programación para el trimestre</t>
  </si>
  <si>
    <t>Seguimiento a la ejecución presupuestal</t>
  </si>
  <si>
    <t>4300-02</t>
  </si>
  <si>
    <t>Informes de seguimiento a la ejecución presupuestal publicados</t>
  </si>
  <si>
    <t>Informes elaborados y publicados</t>
  </si>
  <si>
    <t xml:space="preserve">se elaboró el seguimiento a la ejecución presupuestal de acuerdo a las dependencias que tienen iniciativa del gasto se publicó en la página web del ministerio </t>
  </si>
  <si>
    <t xml:space="preserve">Se elaboró el seguimiento a la ejecución presupuestal de acuerdo a las dependencias que tienen iniciativa del gasto se publicó en la página web del ministerio </t>
  </si>
  <si>
    <t>De acuerdo con la información de la dependencia se ha cumplido con la programación de la meta física. No hay programación de recursos financieros.</t>
  </si>
  <si>
    <t>Se elaboró el seguimiento a la ejecución presupuestal distribuida de acuerdo a las áreas con iniciativa del gasto y se publicó en la página web del Ministerio</t>
  </si>
  <si>
    <t>Según la información de la dependencia se cumplió con lo programado</t>
  </si>
  <si>
    <t>De acuerdo con la información de la dependencia, se cumplió con lo programado</t>
  </si>
  <si>
    <t>Estados Financieros Consolidados</t>
  </si>
  <si>
    <t>4300-03</t>
  </si>
  <si>
    <t>Estados financieros transmitidos y publicados</t>
  </si>
  <si>
    <t>Estados Financieros de la vigencia 2023 transmitidos y publicados</t>
  </si>
  <si>
    <t>se elaboraron los estados financieros a 31 de diciembre de 2023, fueron remitidos a través del chip a la contaduría general de la nación y publicados en la página web del ministerio para conocimiento de la ciudadanía</t>
  </si>
  <si>
    <t>Estados Financieros del periodo de Enero a Marzo transmitidos y publicados</t>
  </si>
  <si>
    <t>Se elaboraron los estados financieros a 31 de marzo de 2024, fueron remitidos a través del chip a la contaduría general de la nación y publicados en la página web del ministerio para conocimiento de la ciudadanía</t>
  </si>
  <si>
    <t>Estados Financieros del periodo de Abril a Junio transmitidos y publicados</t>
  </si>
  <si>
    <t>Se elaboraron los Estados Financierso a 30 de Junio de 2024, los cuales fueron remitidos a través del Chip a la Contaduría General de la Nación y publicados en la página web del Ministerio para consulta de la ciudadanía</t>
  </si>
  <si>
    <t>Estados Financieros del periodo Julio a Septiembre  transmitidos y publicados</t>
  </si>
  <si>
    <t>Se elaboraron los Estados Financierso a 30 de Septiembre de 2024, los cuales fueron remitidos a través del Chip a la Contaduría General de la Nación y publicados en la página web del Ministerio para consulta de la ciudadanía</t>
  </si>
  <si>
    <t>Transferencias contabilizadas</t>
  </si>
  <si>
    <t>4300-04</t>
  </si>
  <si>
    <t xml:space="preserve">Conciliaciones de operaciones con terceros </t>
  </si>
  <si>
    <t>Comprobantes de conciliación</t>
  </si>
  <si>
    <t>se realizaron las conciliaciones con las áreas responsables de la ejecución presupuestal, se elaboraron las actas correspondientes</t>
  </si>
  <si>
    <t>Se realizaron las conciliaciones con las áreas responsables de la ejecución presupuestal, se elaboraron las actas correspondientes</t>
  </si>
  <si>
    <t>Se realizaron las conciliaciones con las áreas responsables de la ejecución presupuestal, se elaboraron las actas correspondientes.</t>
  </si>
  <si>
    <t>8.6. Fortalecer el talento humano, según las necesidades identificadas, en términos de calidad, equidad, pertinencia y eficiencia</t>
  </si>
  <si>
    <t>1. Talento humano</t>
  </si>
  <si>
    <t>1.1. Gestión Estratégica del Talento Humano</t>
  </si>
  <si>
    <t>6. Plan Institucional de Capacitación</t>
  </si>
  <si>
    <t xml:space="preserve"> Gestión del Talento Humano </t>
  </si>
  <si>
    <t>Otorgar becas para educación formal en pregrados y posgrados, para el fortalecimiento del Talento Humano que genere valor e innovación en la entidad.</t>
  </si>
  <si>
    <t>4400-01</t>
  </si>
  <si>
    <t>Servidores Públicos beneficiados</t>
  </si>
  <si>
    <t>Número de Servidores Públicos Beneficiados</t>
  </si>
  <si>
    <t>C-1999-0300-11-0-1999058-03</t>
  </si>
  <si>
    <t>Funcionarios beneficiados</t>
  </si>
  <si>
    <t>Se cumplió con la meta programada.</t>
  </si>
  <si>
    <t>De acuerdo a la infromación suministrada por la dependencia se evidencia un avance fisico de 113% y un avace financiero de 00%.</t>
  </si>
  <si>
    <t xml:space="preserve">En el avance físico en el primer trimestre fue de 17 beneficiarios y en el segundo trimestre fue de 9 beneficiarios, por lo tanto, quedaron pendientes 4 beneficiarios por solicitar crédito educativo condonable para este semestre </t>
  </si>
  <si>
    <t>Las solicitudes dependen de la necesidad del propio solicitante de crédito y no de la voluntad de Minsalud</t>
  </si>
  <si>
    <t>Se enviará correo a las personas que se encuentran activas estudiando, informándoles que pueden solicitar la renovación de sus créditos para segundo semestre de 2024</t>
  </si>
  <si>
    <t>Según la información reportada por la dependencia, se registra un avance del 60% respecto a la meta física programada para el segundo trimestre de 2024. Además, se registra un avance del 100% en la meta financiera programada para el segundo trimestre de 2024</t>
  </si>
  <si>
    <t>El avance financiero se cumplió al 100% en el segundo trimestre, por lo tanto en este periodo no se registra avance financiero</t>
  </si>
  <si>
    <t>La meta física no se logró para este trimestre debido a que se postergó la aprobación  de nuevos créditos, hasta tanto se formalice la nueva versión de reglamento operativo</t>
  </si>
  <si>
    <t>Se solicitará a Secretaría General proceder a realizar Comité de Selección, con el reglamento vigente, para aprobar créditos represados</t>
  </si>
  <si>
    <t>Según la información reportada por la dependencia, se registra un avance del 60% respecto a la meta física programada para el tecer trimestre de 2024. Actividad sin recursos programados para el tercer trimestre de 2024.</t>
  </si>
  <si>
    <t>En el indicador financiero se ejecuta el 53,56% debido a que cada valor de matrícula es diferente y para este caso estuvieron por debajo de lo proyectado a pesar que se dio la cobertura física en 100%</t>
  </si>
  <si>
    <t>No aplica debido a la variación de valores de matrícula de cada Universidad</t>
  </si>
  <si>
    <t>Según la información reportada por la dependencia se muestra que la meta se cumplió y se recomienda que la meta física se explique más detalladamente si es que se cumple con los funcionarios que son propios de la dependencia</t>
  </si>
  <si>
    <t>8. Plan de Trabajo Anual en Seguridad y Salud en el Trabajo</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</si>
  <si>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</si>
  <si>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</si>
  <si>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</si>
  <si>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</si>
  <si>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C-1999-0300-11-0-1999059-02</t>
  </si>
  <si>
    <t>No tiene meta asignada en el período.</t>
  </si>
  <si>
    <t>La Dependencia no programó metas para el trimestre en seguimiento</t>
  </si>
  <si>
    <t>Documento metodológico de ejecución de actividades de la encuesta de clima y cultura y batería de riesgo psicosocial.</t>
  </si>
  <si>
    <t>En la fase de precotizaciones la única Universidad que precotizó, alteró las obligaciones, por lo tanto, se descartó lo cual generó la necesidad de cambiar la modalidad de contratación a persona natural, trámite que se está adelantando</t>
  </si>
  <si>
    <t>No se contó con oferentes interesados en contratar y la cotización recibida, fue alterada por el cotizante</t>
  </si>
  <si>
    <t>Se reprogramarán los recursos no ejecutados en el segundo semestre.</t>
  </si>
  <si>
    <t>Según la información reportada por la dependencia, se registra un avance del 0%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t>
  </si>
  <si>
    <t>Se está avanzando en la fase metodológica según lo planeado.</t>
  </si>
  <si>
    <t>Según la información reportada por la dependencia esta actividad no cuenta con meta fisica programada para el tercer trimestre de 2024.Actividad sin recursos programados para el tercer trimestre de 2024.</t>
  </si>
  <si>
    <t>Se ejecutó el contrato con persona natural</t>
  </si>
  <si>
    <t>El valor financiero no ejecutado de $2.776.527 corresponde a la fecha de inicio del contrato posterior a la inicialmente proyectada, por lo tanto quedó este excedente lo cual no afectó el cumplimiento físico</t>
  </si>
  <si>
    <t>Programar en la vigencia 2025, fechas de inicio de contratos con persona natural determinando rangos de fecha sin que se afecte la ejecución en tiempos</t>
  </si>
  <si>
    <t>Según la información reportada por la dependencia la meta se cumpe en un 94,25% y se plantean acciones de mejora par ala prósima vigencia</t>
  </si>
  <si>
    <t>8.1. Fortalecer el entorno laboral del ministerio.</t>
  </si>
  <si>
    <t>7. Plan de Incentivos Institucionales</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</si>
  <si>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</si>
  <si>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</si>
  <si>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</si>
  <si>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</si>
  <si>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Sin meta programada para el período</t>
  </si>
  <si>
    <t>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t>
  </si>
  <si>
    <t>Esta fase de investigación se determinó no ejecutarla, por lo tanto, los recursos fueron trasladados a otra linea</t>
  </si>
  <si>
    <t>Según la información reportada por la dependencia es una actividad que no cuenta con recursos programados para el cuarto trimestre, se habia mencionado en el reporte del tercer trimestre</t>
  </si>
  <si>
    <t>Realizar capacitación en educación informal y no formal, para el desarrollo de capacidades que trascienda a la innovación institucional.</t>
  </si>
  <si>
    <t>4400-04</t>
  </si>
  <si>
    <t>Personas Capacitadas</t>
  </si>
  <si>
    <t>Los contratos con Bomberos y con la Universidad distrital Francisco José de Caldas están en ejecución, sin embargo, solo se pagará en cuanto estén ejecutadas las formaciones</t>
  </si>
  <si>
    <t>Las formaciones llevan un ciclo de capacitación, el cual se debe ejecutar y solo hasta ese momento se puede pagar</t>
  </si>
  <si>
    <t>Demoras del contratista en conseguir el equipo mínimo de profesionales para ejecutar el contrato</t>
  </si>
  <si>
    <t>Según la información reportada por la dependencia, se registra un avance del 41,67%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t>
  </si>
  <si>
    <t>Aunque se tenía programado tener capacitadas a 60 personas no se logró cumplir con erl proceso contractual en lostiempos programados, por tanto durante el período solo se alcanzó a realizar la fase de planeación y diseño de las formaciones virtuales.</t>
  </si>
  <si>
    <t>En octubre finaliza la virtualización de las formaciones y se da inicio a las formaciones</t>
  </si>
  <si>
    <t>Iniciar en el cuarto trimestre las formaciones</t>
  </si>
  <si>
    <t>En el cuarto trimestre se cumplirá con la meta programada para el tercer y cuarto trimestre.</t>
  </si>
  <si>
    <t>Según la información reportada por la dependencia, se registra un avance del 0% respecto a la meta física programada para el tecer trimestre de 2024. Según la información reportada por la dependencia, se registra un avance del 51,82% respecto a la meta financiera programada para el tecer trimestre de 2024. La meta de capacitar a 60 personas no se cumplió debido a retrasos en el proceso contractual. Se recomienda reprogramar los recursos no ejecutados para el cuarto trimestre de 2024.</t>
  </si>
  <si>
    <t>Se cumplió al 100% la meta física y financiera del contrato</t>
  </si>
  <si>
    <t xml:space="preserve">Según la información reportada por la dependiencia se evidencia un cumplimiento del 100% de la meta frente a la meta financiera progaramada para el cuarto trimestre </t>
  </si>
  <si>
    <t>4. Plan de Previsión de Recursos Humanos</t>
  </si>
  <si>
    <t>Publicar Plan de Previsión de Recursos Humanos</t>
  </si>
  <si>
    <t>4400-05</t>
  </si>
  <si>
    <t>Plan de Previsión de Recursos Humanos publicado</t>
  </si>
  <si>
    <t>Plan publicado</t>
  </si>
  <si>
    <t>Plan de previsión de recursos humano publicado</t>
  </si>
  <si>
    <t>De acuerdo a la infromación suministrada por la dependencia se evidencia un avance fisico de 100% y un avace financiero de 00%.</t>
  </si>
  <si>
    <t>Según la información reportada por la dependencia esta actividad no cuenta con meta fisica programada para el segundo trimestre de 2024, ni recursos financieros.</t>
  </si>
  <si>
    <t>Se cumplió la meta en le Primer trimestre</t>
  </si>
  <si>
    <t>3. Plan Anual de Vacantes</t>
  </si>
  <si>
    <t>Publicar Plan Anual de Vacantes</t>
  </si>
  <si>
    <t>4400-06</t>
  </si>
  <si>
    <t>Plan Anual de Vacantes publicado</t>
  </si>
  <si>
    <t>1.2. Integridad</t>
  </si>
  <si>
    <t xml:space="preserve">Publicar Plan de Integridad y Conflictos de Interés </t>
  </si>
  <si>
    <t>4400-07</t>
  </si>
  <si>
    <t>Informe publicado</t>
  </si>
  <si>
    <t>Plan de integridad y conflicto de interés publicado</t>
  </si>
  <si>
    <t>Sin meta durante el período</t>
  </si>
  <si>
    <t xml:space="preserve">Informe de gestión del código de integridad y conflictos de interés publicado </t>
  </si>
  <si>
    <t>Publicado a conformidad:
https://intranet.minsalud.gov.co/Actualizate/Boletininterno/Boletin-interno-1372.aspx</t>
  </si>
  <si>
    <t>Publicar Plan de Seguridad y Salud en el Trabajo</t>
  </si>
  <si>
    <t>4400-08</t>
  </si>
  <si>
    <t>Plan Estratégico de Talento Humano publicado</t>
  </si>
  <si>
    <t>Plan de Seguridad y Salud en el Trabajo publicado</t>
  </si>
  <si>
    <t>5. Plan Estratégico de Talento Humano</t>
  </si>
  <si>
    <t>Publicar Plan Estratégico de Talento Humano</t>
  </si>
  <si>
    <t>4400-09</t>
  </si>
  <si>
    <t xml:space="preserve"> Gestión y Prevención de Asuntos Disciplinarios </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</si>
  <si>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</si>
  <si>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</si>
  <si>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</si>
  <si>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</si>
  <si>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 xml:space="preserve"> Avance en la ejecución de las sensibilizaciones programadas en el plan de trabajo de la vigencia. </t>
  </si>
  <si>
    <t>Durante este trimestre se realizó una sensibilización en temas disciplinarios, plan anticorrupción y conflicto de intereses el día 26 de abril de 2024 mediante Microsoft Team, la invitación se remitió mediante el Saludable en la edición 1205 del 24 de abril de 2024.</t>
  </si>
  <si>
    <t>Según la información reportada por la dependencia se ha cumplido con la meta fisica programada para el segundo trimestre de 2024. No cuenta con recursos financieros programados</t>
  </si>
  <si>
    <t>Avance en la ejecución de las sensibilizaciones programadas en el plan de trabajo de la vigencia.</t>
  </si>
  <si>
    <t>Para este trimestre no se tiene programada sensibilización de conformidad con el plan de trabajo de la OCID</t>
  </si>
  <si>
    <t>Según la información de la dependencia, no se avanzó en la méta física y no hay recursos financieros programados.  Se recomienda revisar los estudios y la programación del plan acción para tener un mayor cumplimiento.</t>
  </si>
  <si>
    <t>De conformidad con el plan de trabajo de la OCID, la sensibilización en Derecho Disciplinario y plan Anticorrupción  se llevó a cabo el día 18 de diciembre de 2024</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</si>
  <si>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</si>
  <si>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</si>
  <si>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</si>
  <si>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Dar cumplimiento a las  publicaciones en "El Saludable" programadas en el plan de trabajo.</t>
  </si>
  <si>
    <t>Durante este trimestre se realizaron  4 publicaciones en el Boletín "El Saludable",  sobre temas anticorrupción y función preventiva disciplinaria, en las ediciones No. 1153, 1156, 1178 y 1186.</t>
  </si>
  <si>
    <t xml:space="preserve"> Dar cumplimiento a las  publicaciones en "El Saludable" programadas en el plan de trabajo. </t>
  </si>
  <si>
    <t>Durante el segundo trimestre de 2024, se  realizaron 7 publicaciones en la Revista virtual del Ministerio "El Saludable", sobre Ley Disciplinaria y Plan Anticorrupción, en las ediciones Nos: 1196, 1201, 1224, 1228, 1243, 1246 y 1248.</t>
  </si>
  <si>
    <t>Durante el tercer trimestre de 2024, se realizaron 5 publicaciones en la Revista virtual del Ministerio "El Saludable", sobre Ley Disciplinaria y Plan Anticorrupción, en las ediciones Nos: 1266, 1283, 1290, 1305 y 1309</t>
  </si>
  <si>
    <t>Según la información de la dependencia, se cumplió con la méta física y no hay recursos financieros programados.</t>
  </si>
  <si>
    <t>Durante el cuarto trimestre de 2024, se realizaron 3 publicaciones en la Revista virtual del Ministerio "El Saludable", sobre Ley Disciplinaria y Plan Anticorrupción, en las ediciones Nos: 1323, 1333 y 1350</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</si>
  <si>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</si>
  <si>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</si>
  <si>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</si>
  <si>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 Análisis del seguimiento realizado mediante correo electrónico al resultado de los compromisos establecidos en el informe generado en reunión con las entidades adscritas al sector salud sobre temas disciplinarios y anticorrupción    </t>
  </si>
  <si>
    <t>Se realizó documento de seguimiento  y recomendaciones a la actividad anticorrupción adelanatada con las Entides Adscritas, de lo cual se suscribió un acta el día 23 de mayo de 2024</t>
  </si>
  <si>
    <t>Durante  este trimestre no se tiene programada esta actividad con las Entidades Adscritas.</t>
  </si>
  <si>
    <t xml:space="preserve"> Análisis del seguimiento realizado  mediante correo electrónico al resultado de los compromisos establecidos en el informe generado en reunión con las entidades adscritas al sector salud sobre temas disciplinarios y anticorrupción.    </t>
  </si>
  <si>
    <t>Durante el IV trimestre del año 2024, se realizó seguimiento Institucional frente a riesgos de corrupción, mediante el envío de correos electrónicos a las Entidades Adscritas al MSPS el día 20 de noviembre de 2024.</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</si>
  <si>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</si>
  <si>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</si>
  <si>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</si>
  <si>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Dar trámite oportuno a los asuntos recibidos</t>
  </si>
  <si>
    <t>Durante este trimestre se han atendido la totalidad de los asuntos recibidos a demanda, suceptibles de adelantar trámite preventivo,</t>
  </si>
  <si>
    <t xml:space="preserve"> Dar trámite oportuno a los asuntos recibidos </t>
  </si>
  <si>
    <t>Durante este trimestre se han atendido la totalidad de los asuntos recibidos a demanda que  son susceptibles de adelantar trámite mediante función preventiva disciplinaria</t>
  </si>
  <si>
    <t xml:space="preserve">Durante este rimestre se han atendido la totalidad de los asuntos  a demanda que son susceptibles de adelantar trámite mediente función preventiva disciplinaria </t>
  </si>
  <si>
    <t>Durante este trimestre se han atendido la totalidad de los asuntos a demanda que son susceptibles de adelantar mediante función preventiva disciplinaria</t>
  </si>
  <si>
    <t>Tramitar oportunamente la totalidad de las quejas recibidas durante el año 2024</t>
  </si>
  <si>
    <t>4500-05</t>
  </si>
  <si>
    <t>Oportunidad en la atención de las quejas recibidas</t>
  </si>
  <si>
    <t>(No. De quejas recibidas/No. de quejas tramitadas)* 100</t>
  </si>
  <si>
    <t>Dar trámite oportuno a las quejas recibidas</t>
  </si>
  <si>
    <t>En el I trimestre se gestionaron 6 queja que se encontraba en estudio durante el trimestre anterior, las cuales dieron origen a 3 autos de apertura de indagación previa, 2 autos de apertura de investigación disciplinaria y 1 auto de acumulación.  Así mismo, durante este trimestre de 2024 ingresaron 35 quejas que se tramitaron con los siguientes autos: 4 Autos de Remisión por Competencia, 4 Autos Inhibitorios, 2 Auto de acumulación, 15 Autos de apertura de Indagación Previa, 2 Autos de Investigación Disciplinaria y 6 quejas que se encuentran en estudio dentro del término para su trámite.</t>
  </si>
  <si>
    <t xml:space="preserve"> Dar trámite oportuno a las quejas recibidas </t>
  </si>
  <si>
    <t xml:space="preserve">En el II trimestre del año 2024 se gestionaron 6 queja que se encontraba en estudio durante el trimestre anterior, las cuales dieron origen a 2 autos de apertura de indagación previa, 3 autos de apertura de investigación disciplinaria y 1 auto de acumulación.  Así mismo, durante este trimestre de 2024 ingresaron 25 quejas que se tramitaron con los siguientes autos: 2 Autos de Remisión por Competencia, 2 Autos Inhibitorios, 0 Auto de acumulación, 9 Autos de apertura de Indagación Previa, 6 Autos de Investigación Disciplinaria y 6 quejas que se encuentran en estudio dentro del término para su trámite.
 </t>
  </si>
  <si>
    <t>J
En el III trimestre del año 2024 se gestionaron 6 queja que se encontraba en estudio durante el trimestre anterior, las cuales dieron origen a 1 auto de apertura de indagación previa, 2 autos de apertura de investigación disciplinaria y 3 autos inhibitorios.  Así mismo, durante este trimestre de 2024 ingresaron 29 quejas que se tramitaron con los siguientes autos: 1 Auto de Remisión por Competencia, 4 Autos Inhibitorios, 3 Autos de acumulación, 8 Autos de apertura de Indagación Previa, 3 Autos de Investigación Disciplinaria y 10 quejas que se encuentran en estudio dentro del término para su trámite.</t>
  </si>
  <si>
    <t>En el IV trimestre del año 2024 se gestionaron 10 queja que se encontraba en estudio durante el trimestre anterior, las cuales dieron origen a 6 autos de apertura de indagación previa, 1 auto de apertura de investigación disciplinaria y 3 autos inhibitorios.  Así mismo, durante este trimestre de 2024 ingresaron 34 quejas que se tramitaron con los siguientes autos: 1 Auto de Remisión por Competencia, 2 Autos Inhibitorios, 1 Autos de acumulación,11 Autos de apertura de Indagación Previa, 3 Autos de Investigación Disciplinaria y 16 quejas que se encuentran en estudio dentro del término para su trámite.</t>
  </si>
  <si>
    <t>Se verificaron los datos finales con MinHacienda para la formalización del presupuesto 2025</t>
  </si>
  <si>
    <t>En cuanto al Plan Estratégico Sectorial, se realizó la solicitud mediante oficio a las entidades adscritas del sector Salud y protección Social y memorando a las dependencias del Ministerio de Salud y Proteccción Social en relación con el cumplimiento de compromisos tercer trimestre 2024 del Plan Estratégico Sectorial; con lo cual durante el cuarto trimestre de 2024, se elaboró y publicó el Informe de Seguimiento al Plan Estrategico Sectorial correspondeiente a la ejecución del tercer trimestre 2024.
En cuanto al plan de Acción se realizó el seguimiento y monitoreo correspondiente al tercer trimestre 2024, el cual se encuentra publicado en la página web del ministerio</t>
  </si>
  <si>
    <t>Se realizó verificación por parte del Grupo de Planeación de la OAPES al registro oportuno del seguimiento de los proyectos de inversión en la PIIP, así como la validación de la consistencia técnica. Derivado de lo anterior, se generó y publicó el informe de seguimiento a la ejecución de los proyectos de inversión a corte a 31 de diciembre de 2024 del Ministerio de Salud y Protección Social a partir de la información registrada en la PIIP por parte de los responsables de los proyectos de inversión.
El informe se encuentra disponible en el link https://www.minsalud.gov.co/Ministerio/DSector/Paginas/proyectos-inversion.aspx</t>
  </si>
  <si>
    <t>Se dio trámite a la totalidad de solicitudes de conceptos tecnico económicos de cabeza de sector recibidas en los meses de octubre, noviembre y diciembre de 2024.</t>
  </si>
  <si>
    <t>Durante el cuarto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</si>
  <si>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Se realizó la verificación y trámite (VoBo) a la totalidad de lineas de Plan Anual de Adquisiciones, así como las solicitudes de CDP con cargo a recursos de inversión, presentadas durante el cuarto trimestre de 2024 ante el Grupo de Planeación de la Oficina Asesora de Planeacion y Estudios Sectoriales por parte de las dependencias de MinSalud.</t>
  </si>
  <si>
    <t>Actividad cumplida en el tercer trimestre 2024</t>
  </si>
  <si>
    <t>Se elaboraron y publicaron los informes de seguimiento de ejecución presupuestal del Sector Salud y Protección Social, correspondientes a septiembre, octubre y noviembre de 2024.
Los mismos se encuentran disponibles en el link https://www.minsalud.gov.co/Ministerio/RCuentas/Paginas/Seguimiento-al-presupuesto-sector-salud.aspx</t>
  </si>
  <si>
    <t>N.A.
Actividad sin recursos asignados</t>
  </si>
  <si>
    <t>DIRECCIONAMIENTO ESTRATÉGICO</t>
  </si>
  <si>
    <t>Código:</t>
  </si>
  <si>
    <t>FORMATO</t>
  </si>
  <si>
    <t>REPORTE Y MONITOREO PLAN DE ACCIÓN INSTITUCIONAL</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</si>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</sst>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 #,##0;\-&quot;$&quot;\ #,##0"/>
    <numFmt numFmtId="44" formatCode="_-&quot;$&quot;\ * #,##0.00_-;\-&quot;$&quot;\ * #,##0.00_-;_-&quot;$&quot;\ * &quot;-&quot;??_-;_-@_-"/>
    <numFmt numFmtId="43" formatCode="_-* #,##0.00_-;\-* #,##0.00_-;_-* &quot;-&quot;??_-;_-@_-"/>
    <numFmt numFmtId="164" formatCode="[$$-240A]\ #,##0.00"/>
    <numFmt numFmtId="165" formatCode="_-&quot;$&quot;* #.##0.00_-;\-&quot;$&quot;* #.##0.00_-;_-&quot;$&quot;* &quot;-&quot;??_-;_-@_-"/>
    <numFmt numFmtId="166" formatCode="&quot;$&quot;\ #,##0.00"/>
    <numFmt numFmtId="167" formatCode="_-&quot;$&quot;\ * #,##0_-;\-&quot;$&quot;\ * #,##0_-;_-&quot;$&quot;\ * &quot;-&quot;??_-;_-@_-"/>
    <numFmt numFmtId="168" formatCode="&quot;$&quot;\ #,##0"/>
    <numFmt numFmtId="169" formatCode="_-&quot;$&quot;* #,##0_-;\-&quot;$&quot;* #,##0_-;_-&quot;$&quot;* &quot;-&quot;??_-;_-@_-"/>
    <numFmt numFmtId="170" formatCode="#,##0_ ;\-#,##0\ "/>
    <numFmt numFmtId="171" formatCode="0.0"/>
    <numFmt numFmtId="172" formatCode="_-[$$-240A]\ * #,##0.00_-;\-[$$-240A]\ * #,##0.00_-;_-[$$-240A]\ * &quot;-&quot;??_-;_-@_-"/>
    <numFmt numFmtId="173" formatCode="00"/>
  </numFmts>
  <fonts count="34" x14ac:knownFonts="1">
    <font>
      <sz val="11"/>
      <color theme="1"/>
      <name val="Calibri"/>
      <family val="2"/>
      <scheme val="minor"/>
    </font>
    <font>
      <sz val="11"/>
      <color theme="1"/>
      <name val="Calibri"/>
      <family val="2"/>
      <scheme val="minor"/>
    </font>
    <font>
      <sz val="10"/>
      <color theme="1"/>
      <name val="Calibri"/>
      <family val="2"/>
      <scheme val="minor"/>
    </font>
    <font>
      <b/>
      <sz val="18"/>
      <color theme="0"/>
      <name val="Arial Narrow"/>
      <family val="2"/>
    </font>
    <font>
      <sz val="11"/>
      <color rgb="FF000000"/>
      <name val="Calibri"/>
      <family val="2"/>
    </font>
    <font>
      <b/>
      <sz val="14"/>
      <color theme="1"/>
      <name val="Calibri"/>
      <family val="2"/>
      <scheme val="minor"/>
    </font>
    <font>
      <sz val="14"/>
      <color theme="1"/>
      <name val="Calibri"/>
      <family val="2"/>
      <scheme val="minor"/>
    </font>
    <font>
      <b/>
      <sz val="10"/>
      <name val="Calibri"/>
      <family val="2"/>
      <scheme val="minor"/>
    </font>
    <font>
      <sz val="12"/>
      <color theme="1"/>
      <name val="Calibri"/>
      <family val="2"/>
      <scheme val="minor"/>
    </font>
    <font>
      <sz val="9"/>
      <color theme="1"/>
      <name val="Calibri"/>
      <family val="2"/>
      <scheme val="minor"/>
    </font>
    <font>
      <sz val="10"/>
      <name val="Calibri"/>
      <family val="2"/>
      <scheme val="minor"/>
    </font>
    <font>
      <sz val="8"/>
      <color theme="1"/>
      <name val="Batang"/>
      <family val="1"/>
    </font>
    <font>
      <sz val="10"/>
      <name val="Calibri"/>
      <family val="2"/>
    </font>
    <font>
      <b/>
      <sz val="10"/>
      <name val="Calibri"/>
      <family val="2"/>
    </font>
    <font>
      <sz val="10"/>
      <name val="Arial"/>
      <family val="2"/>
    </font>
    <font>
      <b/>
      <sz val="10"/>
      <name val="Arial"/>
      <family val="2"/>
    </font>
    <font>
      <sz val="10"/>
      <color theme="8" tint="0.39997558519241921"/>
      <name val="Calibri"/>
      <family val="2"/>
      <scheme val="minor"/>
    </font>
    <font>
      <sz val="11"/>
      <name val="Aptos Narrow"/>
      <family val="2"/>
    </font>
    <font>
      <sz val="9"/>
      <name val="Calibri"/>
      <family val="2"/>
      <scheme val="minor"/>
    </font>
    <font>
      <sz val="9"/>
      <name val="Calibri"/>
      <family val="2"/>
    </font>
    <font>
      <sz val="11"/>
      <color rgb="FF000000"/>
      <name val="Arial Narrow"/>
      <family val="2"/>
      <charset val="1"/>
    </font>
    <font>
      <b/>
      <sz val="8"/>
      <color rgb="FF000000"/>
      <name val="Arial Narrow"/>
      <family val="2"/>
    </font>
    <font>
      <sz val="10"/>
      <color rgb="FF000000"/>
      <name val="Calibri"/>
      <family val="2"/>
    </font>
    <font>
      <sz val="10"/>
      <name val="Calibri"/>
      <family val="2"/>
    </font>
    <font>
      <sz val="11"/>
      <name val="Calibri"/>
      <family val="2"/>
    </font>
    <font>
      <sz val="10"/>
      <name val="Arial"/>
      <family val="2"/>
    </font>
    <font>
      <sz val="11"/>
      <color rgb="FF242424"/>
      <name val="Aptos Narrow"/>
      <family val="2"/>
    </font>
    <font>
      <sz val="12"/>
      <name val="Nunito Sans"/>
      <charset val="1"/>
    </font>
    <font>
      <sz val="12"/>
      <color rgb="FF000000"/>
      <name val="Nunito Sans"/>
      <charset val="1"/>
    </font>
    <font>
      <sz val="12"/>
      <color rgb="FF000000"/>
      <name val="Nunito Sans"/>
    </font>
    <font>
      <b/>
      <sz val="12"/>
      <color rgb="FF000000"/>
      <name val="Calibri"/>
      <family val="2"/>
    </font>
    <font>
      <b/>
      <sz val="10"/>
      <color theme="1"/>
      <name val="Arial"/>
      <family val="2"/>
    </font>
    <font>
      <b/>
      <sz val="18"/>
      <color theme="1"/>
      <name val="Arial Narrow"/>
      <family val="2"/>
    </font>
    <font>
      <sz val="16"/>
      <color theme="1"/>
      <name val="Calibri"/>
      <family val="2"/>
      <scheme val="minor"/>
    </font>
  </fonts>
  <fills count="13">
    <fill>
      <patternFill patternType="none"/>
    </fill>
    <fill>
      <patternFill patternType="gray125"/>
    </fill>
    <fill>
      <patternFill patternType="solid">
        <fgColor indexed="6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9" tint="0.59999389629810485"/>
        <bgColor rgb="FF000000"/>
      </patternFill>
    </fill>
    <fill>
      <patternFill patternType="solid">
        <fgColor rgb="FFFFFF00"/>
        <bgColor rgb="FF000000"/>
      </patternFill>
    </fill>
    <fill>
      <patternFill patternType="solid">
        <fgColor rgb="FFC6E0B4"/>
        <bgColor rgb="FF000000"/>
      </patternFill>
    </fill>
    <fill>
      <patternFill patternType="solid">
        <fgColor rgb="FFFFFFFF"/>
        <bgColor indexed="64"/>
      </patternFill>
    </fill>
    <fill>
      <patternFill patternType="solid">
        <fgColor rgb="FF32B4A8"/>
        <bgColor indexed="64"/>
      </patternFill>
    </fill>
    <fill>
      <patternFill patternType="solid">
        <fgColor theme="0" tint="-0.249977111117893"/>
        <bgColor indexed="64"/>
      </patternFill>
    </fill>
    <fill>
      <patternFill patternType="solid">
        <fgColor theme="0" tint="-0.249977111117893"/>
        <bgColor rgb="FF000000"/>
      </patternFill>
    </fill>
  </fills>
  <borders count="13">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165" fontId="8" fillId="0" borderId="0" applyFont="0" applyFill="0" applyBorder="0" applyAlignment="0" applyProtection="0"/>
    <xf numFmtId="9" fontId="8" fillId="0" borderId="0" applyFont="0" applyFill="0" applyBorder="0" applyAlignment="0" applyProtection="0"/>
    <xf numFmtId="165" fontId="8" fillId="0" borderId="0" applyFont="0" applyFill="0" applyBorder="0" applyAlignment="0" applyProtection="0"/>
    <xf numFmtId="0" fontId="8" fillId="0" borderId="0"/>
  </cellStyleXfs>
  <cellXfs count="381">
    <xf numFmtId="0" fontId="0" fillId="0" borderId="0" xfId="0"/>
    <xf numFmtId="0" fontId="2" fillId="0" borderId="0" xfId="0" applyFont="1"/>
    <xf numFmtId="164" fontId="2" fillId="0" borderId="0" xfId="0" applyNumberFormat="1" applyFont="1"/>
    <xf numFmtId="164" fontId="2" fillId="0" borderId="0" xfId="0" applyNumberFormat="1" applyFont="1" applyAlignment="1">
      <alignment vertical="center"/>
    </xf>
    <xf numFmtId="0" fontId="2" fillId="0" borderId="0" xfId="0" applyFont="1" applyAlignment="1">
      <alignment wrapText="1"/>
    </xf>
    <xf numFmtId="10" fontId="2" fillId="0" borderId="0" xfId="3" applyNumberFormat="1" applyFont="1" applyProtection="1"/>
    <xf numFmtId="44" fontId="2" fillId="0" borderId="0" xfId="2" applyFont="1" applyProtection="1"/>
    <xf numFmtId="0" fontId="2" fillId="2" borderId="0" xfId="0" applyFont="1" applyFill="1" applyAlignment="1">
      <alignment horizontal="center" vertical="center"/>
    </xf>
    <xf numFmtId="0" fontId="2" fillId="0" borderId="0" xfId="0" applyFont="1" applyAlignment="1">
      <alignment horizontal="center" vertical="center"/>
    </xf>
    <xf numFmtId="164" fontId="2" fillId="0" borderId="0" xfId="0" applyNumberFormat="1" applyFont="1" applyAlignment="1">
      <alignment horizontal="center" vertical="center"/>
    </xf>
    <xf numFmtId="0" fontId="5" fillId="0" borderId="0" xfId="0" applyFont="1" applyAlignment="1">
      <alignment horizontal="right" wrapText="1"/>
    </xf>
    <xf numFmtId="0" fontId="6" fillId="0" borderId="0" xfId="0" applyFont="1" applyAlignment="1">
      <alignment wrapText="1"/>
    </xf>
    <xf numFmtId="0" fontId="6" fillId="0" borderId="0" xfId="0" applyFont="1"/>
    <xf numFmtId="164" fontId="6" fillId="0" borderId="0" xfId="0" applyNumberFormat="1" applyFont="1"/>
    <xf numFmtId="164" fontId="6" fillId="0" borderId="0" xfId="0" applyNumberFormat="1" applyFont="1" applyAlignment="1">
      <alignment vertical="center"/>
    </xf>
    <xf numFmtId="10" fontId="6" fillId="0" borderId="0" xfId="3" applyNumberFormat="1" applyFont="1" applyProtection="1"/>
    <xf numFmtId="44" fontId="6" fillId="0" borderId="0" xfId="2" applyFont="1" applyProtection="1"/>
    <xf numFmtId="0" fontId="6" fillId="2" borderId="0" xfId="0" applyFont="1" applyFill="1" applyAlignment="1">
      <alignment horizontal="center" vertical="center"/>
    </xf>
    <xf numFmtId="0" fontId="6" fillId="0" borderId="0" xfId="0" applyFont="1" applyAlignment="1">
      <alignment horizontal="center" vertical="center"/>
    </xf>
    <xf numFmtId="164" fontId="6" fillId="0" borderId="0" xfId="0" applyNumberFormat="1" applyFont="1" applyAlignment="1">
      <alignment horizontal="center" vertical="center"/>
    </xf>
    <xf numFmtId="0" fontId="2" fillId="0" borderId="10" xfId="0" applyFont="1" applyBorder="1" applyAlignment="1">
      <alignment horizontal="center" vertical="center"/>
    </xf>
    <xf numFmtId="0" fontId="11" fillId="0" borderId="0" xfId="0" applyFont="1"/>
    <xf numFmtId="0" fontId="9" fillId="0" borderId="0" xfId="0" applyFont="1"/>
    <xf numFmtId="0" fontId="2" fillId="0" borderId="0" xfId="0" applyFont="1" applyAlignment="1">
      <alignment vertical="center" wrapText="1"/>
    </xf>
    <xf numFmtId="0" fontId="2" fillId="4" borderId="0" xfId="0" applyFont="1" applyFill="1"/>
    <xf numFmtId="0" fontId="2" fillId="4" borderId="0" xfId="0" applyFont="1" applyFill="1" applyAlignment="1">
      <alignment wrapText="1"/>
    </xf>
    <xf numFmtId="10" fontId="2" fillId="4" borderId="0" xfId="3" applyNumberFormat="1" applyFont="1" applyFill="1" applyProtection="1"/>
    <xf numFmtId="44" fontId="2" fillId="4" borderId="0" xfId="2" applyFont="1" applyFill="1" applyProtection="1"/>
    <xf numFmtId="165" fontId="14" fillId="0" borderId="10" xfId="7" applyFont="1" applyFill="1" applyBorder="1" applyAlignment="1" applyProtection="1">
      <alignment horizontal="center" vertical="center" wrapText="1"/>
    </xf>
    <xf numFmtId="0" fontId="14" fillId="0" borderId="10" xfId="7" applyNumberFormat="1" applyFont="1" applyFill="1" applyBorder="1" applyAlignment="1" applyProtection="1">
      <alignment horizontal="center" vertical="center" wrapText="1"/>
    </xf>
    <xf numFmtId="44" fontId="14" fillId="0" borderId="10" xfId="2" applyFont="1" applyFill="1" applyBorder="1" applyAlignment="1" applyProtection="1">
      <alignment horizontal="center" vertical="center" wrapText="1"/>
    </xf>
    <xf numFmtId="0" fontId="14" fillId="0" borderId="10" xfId="2" applyNumberFormat="1" applyFont="1" applyFill="1" applyBorder="1" applyAlignment="1" applyProtection="1">
      <alignment horizontal="center" vertical="center" wrapText="1"/>
    </xf>
    <xf numFmtId="0" fontId="14" fillId="0" borderId="10" xfId="5" applyNumberFormat="1" applyFont="1" applyFill="1" applyBorder="1" applyAlignment="1" applyProtection="1">
      <alignment horizontal="center" vertical="center" wrapText="1"/>
    </xf>
    <xf numFmtId="167" fontId="14" fillId="0" borderId="10" xfId="2" applyNumberFormat="1" applyFont="1" applyFill="1" applyBorder="1" applyAlignment="1" applyProtection="1">
      <alignment horizontal="center" vertical="center" wrapText="1"/>
    </xf>
    <xf numFmtId="5" fontId="14" fillId="0" borderId="10" xfId="2" applyNumberFormat="1" applyFont="1" applyFill="1" applyBorder="1" applyAlignment="1" applyProtection="1">
      <alignment horizontal="center" vertical="center" wrapText="1"/>
    </xf>
    <xf numFmtId="172" fontId="14" fillId="0" borderId="10" xfId="2" applyNumberFormat="1" applyFont="1" applyFill="1" applyBorder="1" applyAlignment="1" applyProtection="1">
      <alignment horizontal="left" vertical="center" wrapText="1"/>
    </xf>
    <xf numFmtId="172" fontId="14" fillId="0" borderId="10" xfId="5" applyNumberFormat="1" applyFont="1" applyFill="1" applyBorder="1" applyAlignment="1" applyProtection="1">
      <alignment horizontal="center" vertical="center" wrapText="1"/>
    </xf>
    <xf numFmtId="9" fontId="14" fillId="0" borderId="10" xfId="6" applyFont="1" applyFill="1" applyBorder="1" applyAlignment="1" applyProtection="1">
      <alignment horizontal="center" vertical="center" wrapText="1"/>
    </xf>
    <xf numFmtId="9" fontId="14" fillId="0" borderId="10" xfId="7" applyNumberFormat="1" applyFont="1" applyFill="1" applyBorder="1" applyAlignment="1" applyProtection="1">
      <alignment horizontal="center" vertical="center" wrapText="1"/>
    </xf>
    <xf numFmtId="1" fontId="14" fillId="0" borderId="10" xfId="7" applyNumberFormat="1" applyFont="1" applyFill="1" applyBorder="1" applyAlignment="1" applyProtection="1">
      <alignment horizontal="center" vertical="center" wrapText="1"/>
    </xf>
    <xf numFmtId="169" fontId="14" fillId="0" borderId="10" xfId="7" applyNumberFormat="1" applyFont="1" applyFill="1" applyBorder="1" applyAlignment="1" applyProtection="1">
      <alignment horizontal="center" vertical="center" wrapText="1"/>
    </xf>
    <xf numFmtId="0" fontId="14" fillId="0" borderId="10" xfId="6" applyNumberFormat="1" applyFont="1" applyFill="1" applyBorder="1" applyAlignment="1" applyProtection="1">
      <alignment horizontal="center" vertical="center" wrapText="1"/>
    </xf>
    <xf numFmtId="9" fontId="14" fillId="0" borderId="10" xfId="3" applyFont="1" applyFill="1" applyBorder="1" applyAlignment="1" applyProtection="1">
      <alignment horizontal="center" vertical="center" wrapText="1"/>
    </xf>
    <xf numFmtId="9" fontId="14" fillId="0" borderId="10" xfId="5" applyNumberFormat="1" applyFont="1" applyFill="1" applyBorder="1" applyAlignment="1" applyProtection="1">
      <alignment horizontal="center" vertical="center" wrapText="1"/>
    </xf>
    <xf numFmtId="0" fontId="14" fillId="0" borderId="2" xfId="5" applyNumberFormat="1" applyFont="1" applyFill="1" applyBorder="1" applyAlignment="1" applyProtection="1">
      <alignment horizontal="center" vertical="center" wrapText="1"/>
    </xf>
    <xf numFmtId="170" fontId="14" fillId="0" borderId="10" xfId="7" applyNumberFormat="1" applyFont="1" applyFill="1" applyBorder="1" applyAlignment="1" applyProtection="1">
      <alignment horizontal="center" vertical="center" wrapText="1"/>
    </xf>
    <xf numFmtId="2" fontId="14" fillId="0" borderId="10" xfId="6" applyNumberFormat="1" applyFont="1" applyFill="1" applyBorder="1" applyAlignment="1" applyProtection="1">
      <alignment horizontal="center" vertical="center" wrapText="1"/>
    </xf>
    <xf numFmtId="2" fontId="14" fillId="0" borderId="10" xfId="7" applyNumberFormat="1" applyFont="1" applyFill="1" applyBorder="1" applyAlignment="1" applyProtection="1">
      <alignment horizontal="center" vertical="center" wrapText="1"/>
    </xf>
    <xf numFmtId="0" fontId="10" fillId="0" borderId="5" xfId="5" applyNumberFormat="1" applyFont="1" applyFill="1" applyBorder="1" applyAlignment="1" applyProtection="1">
      <alignment horizontal="center" vertical="center" wrapText="1"/>
    </xf>
    <xf numFmtId="0" fontId="10" fillId="0" borderId="10" xfId="5" applyNumberFormat="1" applyFont="1" applyFill="1" applyBorder="1" applyAlignment="1" applyProtection="1">
      <alignment horizontal="center" vertical="center" wrapText="1"/>
    </xf>
    <xf numFmtId="1" fontId="14" fillId="0" borderId="10" xfId="6" applyNumberFormat="1" applyFont="1" applyFill="1" applyBorder="1" applyAlignment="1" applyProtection="1">
      <alignment horizontal="center" vertical="center" wrapText="1"/>
    </xf>
    <xf numFmtId="49" fontId="2" fillId="4" borderId="0" xfId="0" applyNumberFormat="1" applyFont="1" applyFill="1" applyAlignment="1">
      <alignment wrapText="1"/>
    </xf>
    <xf numFmtId="9" fontId="16" fillId="5" borderId="10" xfId="3" applyFont="1" applyFill="1" applyBorder="1" applyAlignment="1" applyProtection="1">
      <alignment horizontal="center" vertical="center"/>
    </xf>
    <xf numFmtId="0" fontId="14" fillId="0" borderId="10" xfId="0" applyFont="1" applyBorder="1" applyAlignment="1">
      <alignment horizontal="center" vertical="center" wrapText="1"/>
    </xf>
    <xf numFmtId="0" fontId="14" fillId="0" borderId="10" xfId="0" applyFont="1" applyBorder="1" applyAlignment="1">
      <alignment horizontal="left" vertical="center" wrapText="1"/>
    </xf>
    <xf numFmtId="0" fontId="14" fillId="0" borderId="9" xfId="0" applyFont="1" applyBorder="1" applyAlignment="1">
      <alignment horizontal="center" vertical="center" wrapText="1"/>
    </xf>
    <xf numFmtId="1" fontId="10" fillId="0" borderId="9" xfId="5" applyNumberFormat="1" applyFont="1" applyFill="1" applyBorder="1" applyAlignment="1" applyProtection="1">
      <alignment horizontal="center" vertical="center"/>
    </xf>
    <xf numFmtId="165" fontId="10" fillId="0" borderId="9" xfId="5" applyFont="1" applyFill="1" applyBorder="1" applyAlignment="1" applyProtection="1">
      <alignment horizontal="center" vertical="center" wrapText="1"/>
    </xf>
    <xf numFmtId="167" fontId="10" fillId="0" borderId="9" xfId="2" applyNumberFormat="1" applyFont="1" applyFill="1" applyBorder="1" applyAlignment="1" applyProtection="1">
      <alignment horizontal="center" vertical="center"/>
    </xf>
    <xf numFmtId="9" fontId="10" fillId="0" borderId="10" xfId="3" applyFont="1" applyFill="1" applyBorder="1" applyAlignment="1" applyProtection="1">
      <alignment horizontal="center" vertical="center"/>
    </xf>
    <xf numFmtId="165" fontId="10" fillId="0" borderId="10" xfId="5" applyFont="1" applyFill="1" applyBorder="1" applyAlignment="1" applyProtection="1">
      <alignment horizontal="center" vertical="center" wrapText="1"/>
    </xf>
    <xf numFmtId="167" fontId="10" fillId="0" borderId="10" xfId="2" applyNumberFormat="1" applyFont="1" applyFill="1" applyBorder="1" applyAlignment="1" applyProtection="1">
      <alignment horizontal="center" vertical="center"/>
    </xf>
    <xf numFmtId="1" fontId="10" fillId="0" borderId="10" xfId="5" applyNumberFormat="1" applyFont="1" applyFill="1" applyBorder="1" applyAlignment="1" applyProtection="1">
      <alignment horizontal="center" vertical="center"/>
    </xf>
    <xf numFmtId="0" fontId="14" fillId="0" borderId="10" xfId="8" applyFont="1" applyBorder="1" applyAlignment="1">
      <alignment horizontal="center" vertical="center" wrapText="1"/>
    </xf>
    <xf numFmtId="2" fontId="10" fillId="0" borderId="10" xfId="5" applyNumberFormat="1" applyFont="1" applyFill="1" applyBorder="1" applyAlignment="1" applyProtection="1">
      <alignment horizontal="center" vertical="center"/>
    </xf>
    <xf numFmtId="9" fontId="10" fillId="0" borderId="10" xfId="5" applyNumberFormat="1" applyFont="1" applyFill="1" applyBorder="1" applyAlignment="1" applyProtection="1">
      <alignment horizontal="center" vertical="center"/>
    </xf>
    <xf numFmtId="1" fontId="10" fillId="0" borderId="10" xfId="5" applyNumberFormat="1" applyFont="1" applyFill="1" applyBorder="1" applyAlignment="1" applyProtection="1">
      <alignment horizontal="center" vertical="center" wrapText="1"/>
    </xf>
    <xf numFmtId="0" fontId="10" fillId="0" borderId="10" xfId="5" applyNumberFormat="1" applyFont="1" applyFill="1" applyBorder="1" applyAlignment="1" applyProtection="1">
      <alignment horizontal="center" vertical="center"/>
    </xf>
    <xf numFmtId="169" fontId="10" fillId="0" borderId="10" xfId="5" applyNumberFormat="1" applyFont="1" applyFill="1" applyBorder="1" applyAlignment="1" applyProtection="1">
      <alignment horizontal="center" vertical="center"/>
    </xf>
    <xf numFmtId="9" fontId="10" fillId="0" borderId="10" xfId="6" applyFont="1" applyFill="1" applyBorder="1" applyAlignment="1" applyProtection="1">
      <alignment horizontal="center" vertical="center"/>
    </xf>
    <xf numFmtId="5" fontId="10" fillId="0" borderId="10" xfId="2" applyNumberFormat="1" applyFont="1" applyFill="1" applyBorder="1" applyAlignment="1" applyProtection="1">
      <alignment horizontal="center" vertical="center"/>
    </xf>
    <xf numFmtId="9" fontId="12" fillId="0" borderId="10" xfId="6" applyFont="1" applyFill="1" applyBorder="1" applyAlignment="1" applyProtection="1">
      <alignment horizontal="center" vertical="center"/>
    </xf>
    <xf numFmtId="44" fontId="12" fillId="0" borderId="10" xfId="2" applyFont="1" applyFill="1" applyBorder="1" applyAlignment="1" applyProtection="1">
      <alignment horizontal="center" vertical="center"/>
    </xf>
    <xf numFmtId="9" fontId="12" fillId="0" borderId="9" xfId="6" applyFont="1" applyFill="1" applyBorder="1" applyAlignment="1" applyProtection="1">
      <alignment horizontal="center" vertical="center"/>
    </xf>
    <xf numFmtId="44" fontId="12" fillId="0" borderId="9" xfId="2" applyFont="1" applyFill="1" applyBorder="1" applyAlignment="1" applyProtection="1">
      <alignment horizontal="center" vertical="center"/>
    </xf>
    <xf numFmtId="170" fontId="10" fillId="0" borderId="10" xfId="5" applyNumberFormat="1" applyFont="1" applyFill="1" applyBorder="1" applyAlignment="1" applyProtection="1">
      <alignment horizontal="center" vertical="center"/>
    </xf>
    <xf numFmtId="170" fontId="12" fillId="0" borderId="9" xfId="5" applyNumberFormat="1" applyFont="1" applyFill="1" applyBorder="1" applyAlignment="1" applyProtection="1">
      <alignment horizontal="center" vertical="center"/>
    </xf>
    <xf numFmtId="169" fontId="10" fillId="0" borderId="10" xfId="5" applyNumberFormat="1" applyFont="1" applyFill="1" applyBorder="1" applyAlignment="1" applyProtection="1">
      <alignment horizontal="center" vertical="center" wrapText="1"/>
    </xf>
    <xf numFmtId="2" fontId="10" fillId="0" borderId="10" xfId="6" applyNumberFormat="1" applyFont="1" applyFill="1" applyBorder="1" applyAlignment="1" applyProtection="1">
      <alignment horizontal="center" vertical="center"/>
    </xf>
    <xf numFmtId="0" fontId="10" fillId="0" borderId="10" xfId="0" applyFont="1" applyBorder="1" applyAlignment="1">
      <alignment horizontal="center" vertical="center" wrapText="1"/>
    </xf>
    <xf numFmtId="0" fontId="10" fillId="0" borderId="10" xfId="6" applyNumberFormat="1" applyFont="1" applyFill="1" applyBorder="1" applyAlignment="1" applyProtection="1">
      <alignment horizontal="center" vertical="center"/>
    </xf>
    <xf numFmtId="0" fontId="14" fillId="0" borderId="10" xfId="0" applyFont="1" applyBorder="1" applyAlignment="1">
      <alignment horizontal="justify" vertical="center" wrapText="1"/>
    </xf>
    <xf numFmtId="172" fontId="10" fillId="0" borderId="10" xfId="2" applyNumberFormat="1" applyFont="1" applyFill="1" applyBorder="1" applyAlignment="1" applyProtection="1">
      <alignment horizontal="left" vertical="center"/>
    </xf>
    <xf numFmtId="0" fontId="10" fillId="0" borderId="10" xfId="0" applyFont="1" applyBorder="1" applyAlignment="1">
      <alignment horizontal="justify" vertical="center" wrapText="1"/>
    </xf>
    <xf numFmtId="172" fontId="10" fillId="0" borderId="10" xfId="5" applyNumberFormat="1" applyFont="1" applyFill="1" applyBorder="1" applyAlignment="1" applyProtection="1">
      <alignment horizontal="center" vertical="center"/>
    </xf>
    <xf numFmtId="0" fontId="10" fillId="0" borderId="5" xfId="5" applyNumberFormat="1" applyFont="1" applyFill="1" applyBorder="1" applyAlignment="1" applyProtection="1">
      <alignment horizontal="center" vertical="center"/>
    </xf>
    <xf numFmtId="0" fontId="14"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2" fillId="0" borderId="4" xfId="0" applyFont="1" applyBorder="1" applyAlignment="1">
      <alignment horizontal="center" vertical="center" wrapText="1"/>
    </xf>
    <xf numFmtId="44" fontId="10" fillId="0" borderId="10" xfId="2" applyFont="1" applyFill="1" applyBorder="1" applyAlignment="1" applyProtection="1">
      <alignment horizontal="center" vertical="center"/>
    </xf>
    <xf numFmtId="9" fontId="10" fillId="0" borderId="10" xfId="5" applyNumberFormat="1" applyFont="1" applyFill="1" applyBorder="1" applyAlignment="1" applyProtection="1">
      <alignment horizontal="center" vertical="center" wrapText="1"/>
    </xf>
    <xf numFmtId="0" fontId="10" fillId="0" borderId="9" xfId="0" applyFont="1" applyBorder="1" applyAlignment="1">
      <alignment horizontal="center" vertical="center" wrapText="1"/>
    </xf>
    <xf numFmtId="10" fontId="10" fillId="0" borderId="9" xfId="0" applyNumberFormat="1" applyFont="1" applyBorder="1" applyAlignment="1">
      <alignment horizontal="center" vertical="center"/>
    </xf>
    <xf numFmtId="166" fontId="10" fillId="0" borderId="9"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164" fontId="10" fillId="0" borderId="9" xfId="0" applyNumberFormat="1" applyFont="1" applyBorder="1" applyAlignment="1">
      <alignment horizontal="center" vertical="center"/>
    </xf>
    <xf numFmtId="10" fontId="10" fillId="0" borderId="9" xfId="3" applyNumberFormat="1" applyFont="1" applyFill="1" applyBorder="1" applyAlignment="1" applyProtection="1">
      <alignment horizontal="center" vertical="center"/>
    </xf>
    <xf numFmtId="44" fontId="10" fillId="0" borderId="9" xfId="2" applyFont="1" applyFill="1" applyBorder="1" applyAlignment="1" applyProtection="1">
      <alignment horizontal="center" vertical="center"/>
    </xf>
    <xf numFmtId="1" fontId="10" fillId="0" borderId="9" xfId="2" applyNumberFormat="1" applyFont="1" applyFill="1" applyBorder="1" applyAlignment="1" applyProtection="1">
      <alignment horizontal="center" vertical="center"/>
    </xf>
    <xf numFmtId="10" fontId="10" fillId="0" borderId="10" xfId="0" applyNumberFormat="1" applyFont="1" applyBorder="1" applyAlignment="1">
      <alignment horizontal="center" vertical="center"/>
    </xf>
    <xf numFmtId="164" fontId="10" fillId="0" borderId="10"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164" fontId="10" fillId="0" borderId="10" xfId="0" applyNumberFormat="1" applyFont="1" applyBorder="1" applyAlignment="1">
      <alignment horizontal="center" vertical="center"/>
    </xf>
    <xf numFmtId="10" fontId="10" fillId="0" borderId="10" xfId="3" applyNumberFormat="1" applyFont="1" applyFill="1" applyBorder="1" applyAlignment="1" applyProtection="1">
      <alignment horizontal="center" vertical="center"/>
    </xf>
    <xf numFmtId="0" fontId="10" fillId="0" borderId="10" xfId="2" applyNumberFormat="1" applyFont="1" applyFill="1" applyBorder="1" applyAlignment="1" applyProtection="1">
      <alignment horizontal="center" vertical="center"/>
    </xf>
    <xf numFmtId="168" fontId="10" fillId="0" borderId="10" xfId="2" applyNumberFormat="1" applyFont="1" applyFill="1" applyBorder="1" applyAlignment="1" applyProtection="1">
      <alignment horizontal="center" vertical="center"/>
    </xf>
    <xf numFmtId="164" fontId="10" fillId="0" borderId="10" xfId="2" applyNumberFormat="1" applyFont="1" applyFill="1" applyBorder="1" applyAlignment="1" applyProtection="1">
      <alignment horizontal="center" vertical="center" wrapText="1"/>
    </xf>
    <xf numFmtId="49" fontId="12" fillId="0" borderId="10" xfId="0" applyNumberFormat="1" applyFont="1" applyBorder="1" applyAlignment="1">
      <alignment horizontal="center" vertical="center" wrapText="1"/>
    </xf>
    <xf numFmtId="166" fontId="10" fillId="0" borderId="10" xfId="0" applyNumberFormat="1" applyFont="1" applyBorder="1" applyAlignment="1">
      <alignment horizontal="center" vertical="center" wrapText="1"/>
    </xf>
    <xf numFmtId="49" fontId="12" fillId="0" borderId="9" xfId="0" applyNumberFormat="1" applyFont="1" applyBorder="1" applyAlignment="1">
      <alignment horizontal="center" vertical="center" wrapText="1"/>
    </xf>
    <xf numFmtId="1" fontId="10" fillId="0" borderId="10" xfId="2" applyNumberFormat="1" applyFont="1" applyFill="1" applyBorder="1" applyAlignment="1" applyProtection="1">
      <alignment horizontal="center" vertical="center"/>
    </xf>
    <xf numFmtId="49" fontId="12" fillId="0" borderId="4" xfId="0" applyNumberFormat="1" applyFont="1" applyBorder="1" applyAlignment="1">
      <alignment horizontal="center" vertical="center" wrapText="1"/>
    </xf>
    <xf numFmtId="49" fontId="12" fillId="0" borderId="8" xfId="0" applyNumberFormat="1" applyFont="1" applyBorder="1" applyAlignment="1">
      <alignment horizontal="center" vertical="center" wrapText="1"/>
    </xf>
    <xf numFmtId="44" fontId="10" fillId="0" borderId="10" xfId="2" applyFont="1" applyFill="1" applyBorder="1" applyAlignment="1" applyProtection="1">
      <alignment horizontal="center" vertical="center" wrapText="1"/>
    </xf>
    <xf numFmtId="49" fontId="10" fillId="0" borderId="10" xfId="0" applyNumberFormat="1" applyFont="1" applyBorder="1" applyAlignment="1" applyProtection="1">
      <alignment horizontal="center" vertical="center" wrapText="1"/>
      <protection locked="0"/>
    </xf>
    <xf numFmtId="2" fontId="10" fillId="0" borderId="10" xfId="2" applyNumberFormat="1" applyFont="1" applyFill="1" applyBorder="1" applyAlignment="1" applyProtection="1">
      <alignment horizontal="center" vertical="center"/>
    </xf>
    <xf numFmtId="2" fontId="10" fillId="0" borderId="9" xfId="2" applyNumberFormat="1" applyFont="1" applyFill="1" applyBorder="1" applyAlignment="1" applyProtection="1">
      <alignment horizontal="center" vertical="center"/>
    </xf>
    <xf numFmtId="13" fontId="10" fillId="0" borderId="10" xfId="3" applyNumberFormat="1" applyFont="1" applyFill="1" applyBorder="1" applyAlignment="1" applyProtection="1">
      <alignment horizontal="center" vertical="center"/>
    </xf>
    <xf numFmtId="49" fontId="10" fillId="0" borderId="2"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14" fillId="0" borderId="10" xfId="0" applyFont="1" applyBorder="1" applyAlignment="1">
      <alignment horizontal="center" vertical="center"/>
    </xf>
    <xf numFmtId="0" fontId="14" fillId="3" borderId="10" xfId="0" applyFont="1" applyFill="1" applyBorder="1" applyAlignment="1">
      <alignment horizontal="justify" vertical="center" wrapText="1"/>
    </xf>
    <xf numFmtId="0" fontId="14" fillId="3" borderId="10" xfId="0" applyFont="1" applyFill="1" applyBorder="1" applyAlignment="1">
      <alignment horizontal="center" vertical="center" wrapText="1"/>
    </xf>
    <xf numFmtId="44" fontId="14" fillId="3" borderId="10" xfId="2" applyFont="1" applyFill="1" applyBorder="1" applyAlignment="1" applyProtection="1">
      <alignment horizontal="center" vertical="center" wrapText="1"/>
    </xf>
    <xf numFmtId="0" fontId="14" fillId="3" borderId="10" xfId="2" applyNumberFormat="1" applyFont="1" applyFill="1" applyBorder="1" applyAlignment="1" applyProtection="1">
      <alignment horizontal="center" vertical="center" wrapText="1"/>
    </xf>
    <xf numFmtId="167" fontId="14" fillId="3" borderId="10" xfId="2" applyNumberFormat="1" applyFont="1" applyFill="1" applyBorder="1" applyAlignment="1" applyProtection="1">
      <alignment horizontal="center" vertical="center" wrapText="1"/>
    </xf>
    <xf numFmtId="1" fontId="10" fillId="3" borderId="10" xfId="3" applyNumberFormat="1" applyFont="1" applyFill="1" applyBorder="1" applyAlignment="1" applyProtection="1">
      <alignment horizontal="center" vertical="center"/>
    </xf>
    <xf numFmtId="44" fontId="10" fillId="3" borderId="10" xfId="2" applyFont="1" applyFill="1" applyBorder="1" applyAlignment="1" applyProtection="1">
      <alignment horizontal="center" vertical="center" wrapText="1"/>
    </xf>
    <xf numFmtId="167" fontId="10" fillId="3" borderId="10" xfId="2" applyNumberFormat="1" applyFont="1" applyFill="1" applyBorder="1" applyAlignment="1" applyProtection="1">
      <alignment horizontal="center" vertical="center"/>
    </xf>
    <xf numFmtId="49" fontId="12" fillId="3" borderId="10" xfId="0" applyNumberFormat="1" applyFont="1" applyFill="1" applyBorder="1" applyAlignment="1">
      <alignment horizontal="center" vertical="center" wrapText="1"/>
    </xf>
    <xf numFmtId="1" fontId="14" fillId="3" borderId="10" xfId="3" applyNumberFormat="1" applyFont="1" applyFill="1" applyBorder="1" applyAlignment="1" applyProtection="1">
      <alignment horizontal="center" vertical="center" wrapText="1"/>
    </xf>
    <xf numFmtId="49" fontId="12" fillId="3" borderId="9" xfId="0" applyNumberFormat="1" applyFont="1" applyFill="1" applyBorder="1" applyAlignment="1">
      <alignment horizontal="center" vertical="center" wrapText="1"/>
    </xf>
    <xf numFmtId="9" fontId="14" fillId="3" borderId="10" xfId="2" applyNumberFormat="1" applyFont="1" applyFill="1" applyBorder="1" applyAlignment="1" applyProtection="1">
      <alignment horizontal="center" vertical="center" wrapText="1"/>
    </xf>
    <xf numFmtId="9" fontId="10" fillId="3" borderId="10" xfId="2" applyNumberFormat="1" applyFont="1" applyFill="1" applyBorder="1" applyAlignment="1" applyProtection="1">
      <alignment horizontal="center" vertical="center"/>
    </xf>
    <xf numFmtId="0" fontId="10" fillId="3" borderId="10" xfId="0" applyFont="1" applyFill="1" applyBorder="1" applyAlignment="1">
      <alignment horizontal="center" vertical="center" wrapText="1"/>
    </xf>
    <xf numFmtId="9" fontId="10" fillId="3" borderId="10" xfId="3" applyFont="1" applyFill="1" applyBorder="1" applyAlignment="1" applyProtection="1">
      <alignment horizontal="center" vertical="center"/>
    </xf>
    <xf numFmtId="9" fontId="14" fillId="3" borderId="10" xfId="3" applyFont="1" applyFill="1" applyBorder="1" applyAlignment="1" applyProtection="1">
      <alignment horizontal="center" vertical="center" wrapText="1"/>
    </xf>
    <xf numFmtId="43" fontId="10" fillId="3" borderId="10" xfId="1" applyFont="1" applyFill="1" applyBorder="1" applyAlignment="1" applyProtection="1">
      <alignment horizontal="center" vertical="center" wrapText="1"/>
    </xf>
    <xf numFmtId="43" fontId="14" fillId="3" borderId="10" xfId="1" applyFont="1" applyFill="1" applyBorder="1" applyAlignment="1" applyProtection="1">
      <alignment horizontal="center" vertical="center" wrapText="1"/>
    </xf>
    <xf numFmtId="165" fontId="14" fillId="3" borderId="10" xfId="7" applyFont="1" applyFill="1" applyBorder="1" applyAlignment="1" applyProtection="1">
      <alignment horizontal="center" vertical="center" wrapText="1"/>
    </xf>
    <xf numFmtId="0" fontId="14" fillId="3" borderId="10" xfId="7" applyNumberFormat="1" applyFont="1" applyFill="1" applyBorder="1" applyAlignment="1" applyProtection="1">
      <alignment horizontal="center" vertical="center" wrapText="1"/>
    </xf>
    <xf numFmtId="1" fontId="10" fillId="3" borderId="10" xfId="1" applyNumberFormat="1" applyFont="1" applyFill="1" applyBorder="1" applyAlignment="1" applyProtection="1">
      <alignment horizontal="center" vertical="center"/>
    </xf>
    <xf numFmtId="1" fontId="14" fillId="3" borderId="10" xfId="1" applyNumberFormat="1" applyFont="1" applyFill="1" applyBorder="1" applyAlignment="1" applyProtection="1">
      <alignment horizontal="center" vertical="center" wrapText="1"/>
    </xf>
    <xf numFmtId="165" fontId="10" fillId="3" borderId="10" xfId="5" applyFont="1" applyFill="1" applyBorder="1" applyAlignment="1" applyProtection="1">
      <alignment horizontal="center" vertical="center" wrapText="1"/>
    </xf>
    <xf numFmtId="9" fontId="14" fillId="3" borderId="10" xfId="7" applyNumberFormat="1" applyFont="1" applyFill="1" applyBorder="1" applyAlignment="1" applyProtection="1">
      <alignment horizontal="center" vertical="center" wrapText="1"/>
    </xf>
    <xf numFmtId="9" fontId="10" fillId="3" borderId="10" xfId="1" applyNumberFormat="1" applyFont="1" applyFill="1" applyBorder="1" applyAlignment="1" applyProtection="1">
      <alignment horizontal="center" vertical="center"/>
    </xf>
    <xf numFmtId="9" fontId="14" fillId="3" borderId="10" xfId="1" applyNumberFormat="1" applyFont="1" applyFill="1" applyBorder="1" applyAlignment="1" applyProtection="1">
      <alignment horizontal="center" vertical="center" wrapText="1"/>
    </xf>
    <xf numFmtId="167" fontId="14" fillId="3" borderId="10" xfId="2" applyNumberFormat="1" applyFont="1" applyFill="1" applyBorder="1" applyAlignment="1" applyProtection="1">
      <alignment horizontal="center" vertical="center"/>
    </xf>
    <xf numFmtId="1" fontId="14" fillId="3" borderId="10" xfId="7" applyNumberFormat="1" applyFont="1" applyFill="1" applyBorder="1" applyAlignment="1" applyProtection="1">
      <alignment horizontal="center" vertical="center" wrapText="1"/>
    </xf>
    <xf numFmtId="1" fontId="10" fillId="3" borderId="10" xfId="5" applyNumberFormat="1" applyFont="1" applyFill="1" applyBorder="1" applyAlignment="1" applyProtection="1">
      <alignment horizontal="center" vertical="center"/>
    </xf>
    <xf numFmtId="0" fontId="10" fillId="3" borderId="10" xfId="5" applyNumberFormat="1" applyFont="1" applyFill="1" applyBorder="1" applyAlignment="1" applyProtection="1">
      <alignment horizontal="center" vertical="center"/>
    </xf>
    <xf numFmtId="0" fontId="14" fillId="3" borderId="10" xfId="0" applyFont="1" applyFill="1" applyBorder="1" applyAlignment="1">
      <alignment horizontal="left" vertical="center" wrapText="1"/>
    </xf>
    <xf numFmtId="0" fontId="14" fillId="3" borderId="10" xfId="0" applyFont="1" applyFill="1" applyBorder="1" applyAlignment="1">
      <alignment vertical="center" wrapText="1"/>
    </xf>
    <xf numFmtId="9" fontId="14" fillId="3" borderId="10" xfId="0" applyNumberFormat="1" applyFont="1" applyFill="1" applyBorder="1" applyAlignment="1">
      <alignment horizontal="center" vertical="center" wrapText="1"/>
    </xf>
    <xf numFmtId="9" fontId="10" fillId="3" borderId="10" xfId="0" applyNumberFormat="1" applyFont="1" applyFill="1" applyBorder="1" applyAlignment="1">
      <alignment horizontal="center" vertical="center"/>
    </xf>
    <xf numFmtId="9" fontId="10" fillId="3" borderId="9" xfId="3" applyFont="1" applyFill="1" applyBorder="1" applyAlignment="1" applyProtection="1">
      <alignment horizontal="center" vertical="center"/>
    </xf>
    <xf numFmtId="1" fontId="12" fillId="3" borderId="10" xfId="5" applyNumberFormat="1" applyFont="1" applyFill="1" applyBorder="1" applyAlignment="1" applyProtection="1">
      <alignment horizontal="center" vertical="center"/>
    </xf>
    <xf numFmtId="1" fontId="12" fillId="3" borderId="9" xfId="5" applyNumberFormat="1" applyFont="1" applyFill="1" applyBorder="1" applyAlignment="1" applyProtection="1">
      <alignment horizontal="center" vertical="center"/>
    </xf>
    <xf numFmtId="170" fontId="10" fillId="3" borderId="10" xfId="5" applyNumberFormat="1" applyFont="1" applyFill="1" applyBorder="1" applyAlignment="1" applyProtection="1">
      <alignment horizontal="center" vertical="center" wrapText="1"/>
    </xf>
    <xf numFmtId="170" fontId="14" fillId="3" borderId="10" xfId="5" applyNumberFormat="1" applyFont="1" applyFill="1" applyBorder="1" applyAlignment="1" applyProtection="1">
      <alignment horizontal="center" vertical="center" wrapText="1"/>
    </xf>
    <xf numFmtId="0" fontId="15" fillId="6" borderId="10" xfId="0" applyFont="1" applyFill="1" applyBorder="1" applyAlignment="1">
      <alignment horizontal="center" vertical="center" wrapText="1"/>
    </xf>
    <xf numFmtId="0" fontId="7" fillId="3" borderId="10" xfId="0" applyFont="1" applyFill="1" applyBorder="1" applyAlignment="1">
      <alignment horizontal="center" vertical="center"/>
    </xf>
    <xf numFmtId="0" fontId="13" fillId="3" borderId="9" xfId="0" applyFont="1" applyFill="1" applyBorder="1" applyAlignment="1">
      <alignment horizontal="center" vertical="center"/>
    </xf>
    <xf numFmtId="49" fontId="13" fillId="3" borderId="10" xfId="0" applyNumberFormat="1" applyFont="1" applyFill="1" applyBorder="1" applyAlignment="1">
      <alignment horizontal="center" vertical="center" wrapText="1"/>
    </xf>
    <xf numFmtId="0" fontId="15" fillId="6"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5" xfId="0" applyFont="1" applyFill="1" applyBorder="1" applyAlignment="1">
      <alignment horizontal="center" vertical="center"/>
    </xf>
    <xf numFmtId="167" fontId="14" fillId="3" borderId="10" xfId="2" applyNumberFormat="1" applyFont="1" applyFill="1" applyBorder="1" applyAlignment="1" applyProtection="1">
      <alignment horizontal="left" vertical="center" wrapText="1"/>
    </xf>
    <xf numFmtId="0" fontId="10" fillId="3" borderId="10" xfId="0" applyFont="1" applyFill="1" applyBorder="1" applyAlignment="1">
      <alignment horizontal="center" vertical="center"/>
    </xf>
    <xf numFmtId="167" fontId="10" fillId="3" borderId="10" xfId="2" applyNumberFormat="1" applyFont="1" applyFill="1" applyBorder="1" applyAlignment="1" applyProtection="1">
      <alignment horizontal="left" vertical="center"/>
    </xf>
    <xf numFmtId="0" fontId="12" fillId="3" borderId="10" xfId="0" applyFont="1" applyFill="1" applyBorder="1" applyAlignment="1">
      <alignment horizontal="center" vertical="center"/>
    </xf>
    <xf numFmtId="0" fontId="14" fillId="3" borderId="10" xfId="1" applyNumberFormat="1" applyFont="1" applyFill="1" applyBorder="1" applyAlignment="1" applyProtection="1">
      <alignment horizontal="center" vertical="center" wrapText="1"/>
    </xf>
    <xf numFmtId="0" fontId="10" fillId="3" borderId="10" xfId="1" applyNumberFormat="1" applyFont="1" applyFill="1" applyBorder="1" applyAlignment="1" applyProtection="1">
      <alignment horizontal="center" vertical="center"/>
    </xf>
    <xf numFmtId="0" fontId="12" fillId="3" borderId="9" xfId="1" applyNumberFormat="1" applyFont="1" applyFill="1" applyBorder="1" applyAlignment="1" applyProtection="1">
      <alignment horizontal="center" vertical="center"/>
    </xf>
    <xf numFmtId="9" fontId="10" fillId="3" borderId="10" xfId="5" applyNumberFormat="1" applyFont="1" applyFill="1" applyBorder="1" applyAlignment="1" applyProtection="1">
      <alignment horizontal="center" vertical="center"/>
    </xf>
    <xf numFmtId="9" fontId="12" fillId="3" borderId="9" xfId="5" applyNumberFormat="1" applyFont="1" applyFill="1" applyBorder="1" applyAlignment="1" applyProtection="1">
      <alignment horizontal="center" vertical="center"/>
    </xf>
    <xf numFmtId="49" fontId="10" fillId="3" borderId="10" xfId="5" applyNumberFormat="1" applyFont="1" applyFill="1" applyBorder="1" applyAlignment="1" applyProtection="1">
      <alignment horizontal="center" vertical="center"/>
    </xf>
    <xf numFmtId="49" fontId="14" fillId="3" borderId="10" xfId="7" applyNumberFormat="1" applyFont="1" applyFill="1" applyBorder="1" applyAlignment="1" applyProtection="1">
      <alignment horizontal="center" vertical="center" wrapText="1"/>
    </xf>
    <xf numFmtId="49" fontId="10" fillId="3" borderId="10" xfId="5" applyNumberFormat="1" applyFont="1" applyFill="1" applyBorder="1" applyAlignment="1" applyProtection="1">
      <alignment horizontal="center" vertical="center" wrapText="1"/>
    </xf>
    <xf numFmtId="49" fontId="14" fillId="3" borderId="10" xfId="7" applyNumberFormat="1" applyFont="1" applyFill="1" applyBorder="1" applyAlignment="1" applyProtection="1">
      <alignment horizontal="center" vertical="top" wrapText="1"/>
    </xf>
    <xf numFmtId="9" fontId="10" fillId="3" borderId="10" xfId="6" applyFont="1" applyFill="1" applyBorder="1" applyAlignment="1" applyProtection="1">
      <alignment horizontal="center" vertical="center"/>
    </xf>
    <xf numFmtId="9" fontId="14" fillId="3" borderId="10" xfId="6" applyFont="1" applyFill="1" applyBorder="1" applyAlignment="1" applyProtection="1">
      <alignment horizontal="center" vertical="center" wrapText="1"/>
    </xf>
    <xf numFmtId="10" fontId="10" fillId="3" borderId="10" xfId="0" applyNumberFormat="1" applyFont="1" applyFill="1" applyBorder="1" applyAlignment="1">
      <alignment horizontal="center" vertical="center"/>
    </xf>
    <xf numFmtId="164" fontId="10" fillId="3" borderId="10" xfId="0" applyNumberFormat="1" applyFont="1" applyFill="1" applyBorder="1" applyAlignment="1">
      <alignment horizontal="center" vertical="center" wrapText="1"/>
    </xf>
    <xf numFmtId="49" fontId="10" fillId="3" borderId="10" xfId="0" applyNumberFormat="1" applyFont="1" applyFill="1" applyBorder="1" applyAlignment="1">
      <alignment horizontal="center" vertical="center" wrapText="1"/>
    </xf>
    <xf numFmtId="164" fontId="10" fillId="3" borderId="10" xfId="0" applyNumberFormat="1" applyFont="1" applyFill="1" applyBorder="1" applyAlignment="1">
      <alignment horizontal="center" vertical="center"/>
    </xf>
    <xf numFmtId="10" fontId="10" fillId="3" borderId="10" xfId="3" applyNumberFormat="1" applyFont="1" applyFill="1" applyBorder="1" applyAlignment="1" applyProtection="1">
      <alignment horizontal="center" vertical="center"/>
    </xf>
    <xf numFmtId="44" fontId="10" fillId="3" borderId="10" xfId="2" applyFont="1" applyFill="1" applyBorder="1" applyAlignment="1" applyProtection="1">
      <alignment horizontal="center" vertical="center"/>
    </xf>
    <xf numFmtId="10" fontId="10" fillId="3" borderId="9" xfId="3" applyNumberFormat="1" applyFont="1" applyFill="1" applyBorder="1" applyAlignment="1" applyProtection="1">
      <alignment horizontal="center" vertical="center"/>
    </xf>
    <xf numFmtId="44" fontId="10" fillId="3" borderId="9" xfId="2" applyFont="1" applyFill="1" applyBorder="1" applyAlignment="1" applyProtection="1">
      <alignment horizontal="center" vertical="center"/>
    </xf>
    <xf numFmtId="10" fontId="10" fillId="3" borderId="9" xfId="0" applyNumberFormat="1" applyFont="1" applyFill="1" applyBorder="1" applyAlignment="1">
      <alignment horizontal="center" vertical="center"/>
    </xf>
    <xf numFmtId="166" fontId="10" fillId="3" borderId="10" xfId="0" applyNumberFormat="1" applyFont="1" applyFill="1" applyBorder="1" applyAlignment="1">
      <alignment horizontal="center" vertical="center" wrapText="1"/>
    </xf>
    <xf numFmtId="1" fontId="10" fillId="3" borderId="10" xfId="2" applyNumberFormat="1" applyFont="1" applyFill="1" applyBorder="1" applyAlignment="1" applyProtection="1">
      <alignment horizontal="center" vertical="center"/>
    </xf>
    <xf numFmtId="49" fontId="10" fillId="3" borderId="5" xfId="0" applyNumberFormat="1" applyFont="1" applyFill="1" applyBorder="1" applyAlignment="1">
      <alignment horizontal="center" vertical="center" wrapText="1"/>
    </xf>
    <xf numFmtId="10" fontId="10" fillId="3" borderId="5" xfId="3" applyNumberFormat="1" applyFont="1" applyFill="1" applyBorder="1" applyAlignment="1" applyProtection="1">
      <alignment horizontal="center" vertical="center"/>
    </xf>
    <xf numFmtId="44" fontId="10" fillId="3" borderId="5" xfId="2" applyFont="1" applyFill="1" applyBorder="1" applyAlignment="1" applyProtection="1">
      <alignment horizontal="center" vertical="center"/>
    </xf>
    <xf numFmtId="1" fontId="10" fillId="3" borderId="9" xfId="2" applyNumberFormat="1" applyFont="1" applyFill="1" applyBorder="1" applyAlignment="1" applyProtection="1">
      <alignment horizontal="center" vertical="center"/>
    </xf>
    <xf numFmtId="49" fontId="10" fillId="3" borderId="4" xfId="0" applyNumberFormat="1" applyFont="1" applyFill="1" applyBorder="1" applyAlignment="1">
      <alignment horizontal="center" vertical="center" wrapText="1"/>
    </xf>
    <xf numFmtId="49" fontId="10" fillId="3" borderId="0" xfId="0" applyNumberFormat="1" applyFont="1" applyFill="1" applyAlignment="1">
      <alignment horizontal="center" vertical="center" wrapText="1"/>
    </xf>
    <xf numFmtId="49" fontId="10" fillId="3" borderId="3" xfId="0" applyNumberFormat="1" applyFont="1" applyFill="1" applyBorder="1" applyAlignment="1">
      <alignment horizontal="center" vertical="center" wrapText="1"/>
    </xf>
    <xf numFmtId="10" fontId="10" fillId="3" borderId="4" xfId="3" applyNumberFormat="1" applyFont="1" applyFill="1" applyBorder="1" applyAlignment="1" applyProtection="1">
      <alignment horizontal="center" vertical="center"/>
    </xf>
    <xf numFmtId="44" fontId="10" fillId="3" borderId="4" xfId="2" applyFont="1" applyFill="1" applyBorder="1" applyAlignment="1" applyProtection="1">
      <alignment horizontal="center" vertical="center"/>
    </xf>
    <xf numFmtId="49" fontId="10" fillId="3" borderId="8" xfId="0" applyNumberFormat="1" applyFont="1" applyFill="1" applyBorder="1" applyAlignment="1">
      <alignment horizontal="center" vertical="center" wrapText="1"/>
    </xf>
    <xf numFmtId="49" fontId="10" fillId="3" borderId="9" xfId="0" applyNumberFormat="1" applyFont="1" applyFill="1" applyBorder="1" applyAlignment="1">
      <alignment horizontal="center" vertical="center" wrapText="1"/>
    </xf>
    <xf numFmtId="49" fontId="17" fillId="3" borderId="9" xfId="0" applyNumberFormat="1" applyFont="1" applyFill="1" applyBorder="1" applyAlignment="1">
      <alignment horizontal="center" vertical="center" wrapText="1"/>
    </xf>
    <xf numFmtId="49" fontId="17" fillId="3" borderId="10" xfId="0" applyNumberFormat="1" applyFont="1" applyFill="1" applyBorder="1" applyAlignment="1">
      <alignment horizontal="center" vertical="center" wrapText="1"/>
    </xf>
    <xf numFmtId="9" fontId="14" fillId="3" borderId="10" xfId="0" applyNumberFormat="1" applyFont="1" applyFill="1" applyBorder="1" applyAlignment="1">
      <alignment horizontal="center" vertical="center"/>
    </xf>
    <xf numFmtId="0" fontId="18" fillId="3" borderId="0" xfId="0" applyFont="1" applyFill="1" applyAlignment="1">
      <alignment wrapText="1"/>
    </xf>
    <xf numFmtId="2" fontId="10" fillId="3" borderId="10" xfId="2" applyNumberFormat="1" applyFont="1" applyFill="1" applyBorder="1" applyAlignment="1" applyProtection="1">
      <alignment horizontal="center" vertical="center"/>
    </xf>
    <xf numFmtId="49" fontId="12" fillId="3" borderId="6" xfId="0" applyNumberFormat="1" applyFont="1" applyFill="1" applyBorder="1" applyAlignment="1">
      <alignment horizontal="center" vertical="center" wrapText="1"/>
    </xf>
    <xf numFmtId="49" fontId="10" fillId="3" borderId="10" xfId="0" applyNumberFormat="1" applyFont="1" applyFill="1" applyBorder="1" applyAlignment="1" applyProtection="1">
      <alignment horizontal="center" vertical="center" wrapText="1"/>
      <protection locked="0"/>
    </xf>
    <xf numFmtId="171" fontId="10" fillId="3" borderId="10" xfId="2" applyNumberFormat="1" applyFont="1" applyFill="1" applyBorder="1" applyAlignment="1" applyProtection="1">
      <alignment horizontal="center" vertical="center"/>
    </xf>
    <xf numFmtId="0" fontId="14" fillId="3" borderId="10" xfId="0" applyFont="1" applyFill="1" applyBorder="1" applyAlignment="1">
      <alignment horizontal="center" vertical="center"/>
    </xf>
    <xf numFmtId="3" fontId="10" fillId="3" borderId="10" xfId="5" applyNumberFormat="1" applyFont="1" applyFill="1" applyBorder="1" applyAlignment="1" applyProtection="1">
      <alignment horizontal="center" vertical="center"/>
    </xf>
    <xf numFmtId="3" fontId="14" fillId="3" borderId="10" xfId="7" applyNumberFormat="1" applyFont="1" applyFill="1" applyBorder="1" applyAlignment="1" applyProtection="1">
      <alignment horizontal="center" vertical="center" wrapText="1"/>
    </xf>
    <xf numFmtId="170" fontId="10" fillId="3" borderId="10" xfId="5" applyNumberFormat="1" applyFont="1" applyFill="1" applyBorder="1" applyAlignment="1" applyProtection="1">
      <alignment horizontal="center" vertical="center"/>
    </xf>
    <xf numFmtId="170" fontId="14" fillId="3" borderId="10" xfId="7" applyNumberFormat="1" applyFont="1" applyFill="1" applyBorder="1" applyAlignment="1" applyProtection="1">
      <alignment horizontal="center" vertical="center" wrapText="1"/>
    </xf>
    <xf numFmtId="0" fontId="14" fillId="3" borderId="10" xfId="0" applyFont="1" applyFill="1" applyBorder="1" applyAlignment="1">
      <alignment horizontal="center" vertical="top" wrapText="1"/>
    </xf>
    <xf numFmtId="1" fontId="10" fillId="3" borderId="10" xfId="2" applyNumberFormat="1" applyFont="1" applyFill="1" applyBorder="1" applyAlignment="1" applyProtection="1">
      <alignment horizontal="center" vertical="center" wrapText="1"/>
    </xf>
    <xf numFmtId="0" fontId="10" fillId="3" borderId="10" xfId="2" applyNumberFormat="1" applyFont="1" applyFill="1" applyBorder="1" applyAlignment="1" applyProtection="1">
      <alignment horizontal="center" vertical="center"/>
    </xf>
    <xf numFmtId="0" fontId="10" fillId="3" borderId="0" xfId="0" applyFont="1" applyFill="1" applyAlignment="1">
      <alignment wrapText="1"/>
    </xf>
    <xf numFmtId="49" fontId="12" fillId="3" borderId="4" xfId="0" applyNumberFormat="1" applyFont="1" applyFill="1" applyBorder="1" applyAlignment="1">
      <alignment horizontal="center" vertical="center" wrapText="1"/>
    </xf>
    <xf numFmtId="164" fontId="10" fillId="3" borderId="9" xfId="0" applyNumberFormat="1" applyFont="1" applyFill="1" applyBorder="1" applyAlignment="1">
      <alignment horizontal="center" vertical="center"/>
    </xf>
    <xf numFmtId="49" fontId="12" fillId="3" borderId="8" xfId="0" applyNumberFormat="1" applyFont="1" applyFill="1" applyBorder="1" applyAlignment="1">
      <alignment horizontal="center" vertical="center" wrapText="1"/>
    </xf>
    <xf numFmtId="167" fontId="14" fillId="3" borderId="10" xfId="2" applyNumberFormat="1" applyFont="1" applyFill="1" applyBorder="1" applyAlignment="1" applyProtection="1">
      <alignment vertical="center"/>
    </xf>
    <xf numFmtId="0" fontId="10" fillId="3" borderId="10" xfId="2" applyNumberFormat="1" applyFont="1" applyFill="1" applyBorder="1" applyAlignment="1" applyProtection="1">
      <alignment horizontal="center" vertical="center" wrapText="1"/>
    </xf>
    <xf numFmtId="167" fontId="10" fillId="3" borderId="10" xfId="2" applyNumberFormat="1" applyFont="1" applyFill="1" applyBorder="1" applyAlignment="1" applyProtection="1">
      <alignment vertical="center"/>
    </xf>
    <xf numFmtId="1" fontId="10" fillId="3" borderId="10" xfId="5" applyNumberFormat="1" applyFont="1" applyFill="1" applyBorder="1" applyAlignment="1" applyProtection="1">
      <alignment horizontal="center" vertical="center" wrapText="1"/>
    </xf>
    <xf numFmtId="2" fontId="10" fillId="3" borderId="9" xfId="2" applyNumberFormat="1" applyFont="1" applyFill="1" applyBorder="1" applyAlignment="1" applyProtection="1">
      <alignment horizontal="center" vertical="center"/>
    </xf>
    <xf numFmtId="0" fontId="12" fillId="3" borderId="10" xfId="1" applyNumberFormat="1" applyFont="1" applyFill="1" applyBorder="1" applyAlignment="1" applyProtection="1">
      <alignment horizontal="center" vertical="center"/>
    </xf>
    <xf numFmtId="44" fontId="12" fillId="3" borderId="10" xfId="2" applyFont="1" applyFill="1" applyBorder="1" applyAlignment="1" applyProtection="1">
      <alignment horizontal="center" vertical="center"/>
    </xf>
    <xf numFmtId="44" fontId="12" fillId="3" borderId="9" xfId="2" applyFont="1" applyFill="1" applyBorder="1" applyAlignment="1" applyProtection="1">
      <alignment horizontal="center" vertical="center"/>
    </xf>
    <xf numFmtId="49" fontId="19" fillId="3" borderId="0" xfId="0" applyNumberFormat="1" applyFont="1" applyFill="1" applyAlignment="1">
      <alignment horizontal="center" vertical="center" wrapText="1"/>
    </xf>
    <xf numFmtId="0" fontId="10" fillId="3" borderId="10" xfId="0" applyFont="1" applyFill="1" applyBorder="1" applyAlignment="1">
      <alignment horizontal="justify" vertical="center" wrapText="1"/>
    </xf>
    <xf numFmtId="2" fontId="10" fillId="3" borderId="10" xfId="5" applyNumberFormat="1" applyFont="1" applyFill="1" applyBorder="1" applyAlignment="1" applyProtection="1">
      <alignment horizontal="center" vertical="center"/>
    </xf>
    <xf numFmtId="166" fontId="10" fillId="3" borderId="9" xfId="0" applyNumberFormat="1" applyFont="1" applyFill="1" applyBorder="1" applyAlignment="1">
      <alignment horizontal="center" vertical="center" wrapText="1"/>
    </xf>
    <xf numFmtId="39" fontId="10" fillId="3" borderId="10" xfId="5" applyNumberFormat="1" applyFont="1" applyFill="1" applyBorder="1" applyAlignment="1" applyProtection="1">
      <alignment horizontal="center" vertical="center"/>
    </xf>
    <xf numFmtId="0" fontId="10" fillId="3" borderId="10" xfId="5" applyNumberFormat="1" applyFont="1" applyFill="1" applyBorder="1" applyAlignment="1" applyProtection="1">
      <alignment horizontal="center" vertical="center" wrapText="1"/>
    </xf>
    <xf numFmtId="39" fontId="12" fillId="3" borderId="10" xfId="5" applyNumberFormat="1" applyFont="1" applyFill="1" applyBorder="1" applyAlignment="1" applyProtection="1">
      <alignment horizontal="center" vertical="center"/>
    </xf>
    <xf numFmtId="39" fontId="14" fillId="3" borderId="10" xfId="7" applyNumberFormat="1" applyFont="1" applyFill="1" applyBorder="1" applyAlignment="1" applyProtection="1">
      <alignment horizontal="center" vertical="center" wrapText="1"/>
    </xf>
    <xf numFmtId="0" fontId="14" fillId="3" borderId="10" xfId="0" applyFont="1" applyFill="1" applyBorder="1" applyAlignment="1">
      <alignment vertical="center"/>
    </xf>
    <xf numFmtId="164" fontId="10" fillId="3" borderId="9" xfId="0" applyNumberFormat="1" applyFont="1" applyFill="1" applyBorder="1" applyAlignment="1">
      <alignment horizontal="center" vertical="center" wrapText="1"/>
    </xf>
    <xf numFmtId="37" fontId="10" fillId="3" borderId="10" xfId="5" applyNumberFormat="1" applyFont="1" applyFill="1" applyBorder="1" applyAlignment="1" applyProtection="1">
      <alignment horizontal="center" vertical="center"/>
    </xf>
    <xf numFmtId="37" fontId="12" fillId="3" borderId="9" xfId="5" applyNumberFormat="1" applyFont="1" applyFill="1" applyBorder="1" applyAlignment="1" applyProtection="1">
      <alignment horizontal="center" vertical="center"/>
    </xf>
    <xf numFmtId="37" fontId="14" fillId="3" borderId="10" xfId="7" applyNumberFormat="1" applyFont="1" applyFill="1" applyBorder="1" applyAlignment="1" applyProtection="1">
      <alignment horizontal="center" vertical="center" wrapText="1"/>
    </xf>
    <xf numFmtId="165" fontId="10" fillId="3" borderId="10" xfId="7" applyFont="1" applyFill="1" applyBorder="1" applyAlignment="1" applyProtection="1">
      <alignment horizontal="center" vertical="center" wrapText="1"/>
    </xf>
    <xf numFmtId="39" fontId="12" fillId="3" borderId="9" xfId="5" applyNumberFormat="1" applyFont="1" applyFill="1" applyBorder="1" applyAlignment="1" applyProtection="1">
      <alignment horizontal="center" vertical="center"/>
    </xf>
    <xf numFmtId="0" fontId="10" fillId="3" borderId="10" xfId="0" applyFont="1" applyFill="1" applyBorder="1" applyAlignment="1">
      <alignment horizontal="center" vertical="top" wrapText="1"/>
    </xf>
    <xf numFmtId="1" fontId="14" fillId="0" borderId="10" xfId="7" applyNumberFormat="1" applyFont="1" applyFill="1" applyBorder="1" applyAlignment="1" applyProtection="1">
      <alignment horizontal="center" vertical="center" wrapText="1"/>
      <protection locked="0"/>
    </xf>
    <xf numFmtId="1" fontId="14" fillId="3" borderId="10" xfId="3" applyNumberFormat="1" applyFont="1" applyFill="1" applyBorder="1" applyAlignment="1" applyProtection="1">
      <alignment horizontal="center" vertical="center" wrapText="1"/>
      <protection locked="0"/>
    </xf>
    <xf numFmtId="9" fontId="14" fillId="3" borderId="10" xfId="2" applyNumberFormat="1" applyFont="1" applyFill="1" applyBorder="1" applyAlignment="1" applyProtection="1">
      <alignment horizontal="center" vertical="center" wrapText="1"/>
      <protection locked="0"/>
    </xf>
    <xf numFmtId="9" fontId="14" fillId="3" borderId="10" xfId="3" applyFont="1" applyFill="1" applyBorder="1" applyAlignment="1" applyProtection="1">
      <alignment horizontal="center" vertical="center" wrapText="1"/>
      <protection locked="0"/>
    </xf>
    <xf numFmtId="9" fontId="14" fillId="0" borderId="10" xfId="3" applyFont="1" applyFill="1" applyBorder="1" applyAlignment="1" applyProtection="1">
      <alignment horizontal="center" vertical="center" wrapText="1"/>
      <protection locked="0"/>
    </xf>
    <xf numFmtId="9" fontId="14" fillId="0" borderId="10" xfId="7" applyNumberFormat="1" applyFont="1" applyFill="1" applyBorder="1" applyAlignment="1" applyProtection="1">
      <alignment horizontal="center" vertical="center" wrapText="1"/>
      <protection locked="0"/>
    </xf>
    <xf numFmtId="0" fontId="14" fillId="0" borderId="10" xfId="7" applyNumberFormat="1" applyFont="1" applyFill="1" applyBorder="1" applyAlignment="1" applyProtection="1">
      <alignment horizontal="center" vertical="center" wrapText="1"/>
      <protection locked="0"/>
    </xf>
    <xf numFmtId="169" fontId="14" fillId="0" borderId="10" xfId="7" applyNumberFormat="1" applyFont="1" applyFill="1" applyBorder="1" applyAlignment="1" applyProtection="1">
      <alignment horizontal="center" vertical="center" wrapText="1"/>
      <protection locked="0"/>
    </xf>
    <xf numFmtId="1" fontId="14" fillId="3" borderId="10" xfId="1" applyNumberFormat="1" applyFont="1" applyFill="1" applyBorder="1" applyAlignment="1" applyProtection="1">
      <alignment horizontal="center" vertical="center" wrapText="1"/>
      <protection locked="0"/>
    </xf>
    <xf numFmtId="9" fontId="14" fillId="3" borderId="10" xfId="1" applyNumberFormat="1" applyFont="1" applyFill="1" applyBorder="1" applyAlignment="1" applyProtection="1">
      <alignment horizontal="center" vertical="center" wrapText="1"/>
      <protection locked="0"/>
    </xf>
    <xf numFmtId="9" fontId="14" fillId="3" borderId="10" xfId="0" applyNumberFormat="1" applyFont="1" applyFill="1" applyBorder="1" applyAlignment="1" applyProtection="1">
      <alignment horizontal="center" vertical="center"/>
      <protection locked="0"/>
    </xf>
    <xf numFmtId="1" fontId="14" fillId="3" borderId="10" xfId="7" applyNumberFormat="1" applyFont="1" applyFill="1" applyBorder="1" applyAlignment="1" applyProtection="1">
      <alignment horizontal="center" vertical="center" wrapText="1"/>
      <protection locked="0"/>
    </xf>
    <xf numFmtId="9" fontId="14" fillId="0" borderId="10" xfId="6" applyFont="1" applyFill="1" applyBorder="1" applyAlignment="1" applyProtection="1">
      <alignment horizontal="center" vertical="center" wrapText="1"/>
      <protection locked="0"/>
    </xf>
    <xf numFmtId="170" fontId="14" fillId="0" borderId="10" xfId="7" applyNumberFormat="1" applyFont="1" applyFill="1" applyBorder="1" applyAlignment="1" applyProtection="1">
      <alignment horizontal="center" vertical="center" wrapText="1"/>
      <protection locked="0"/>
    </xf>
    <xf numFmtId="0" fontId="14" fillId="3" borderId="10" xfId="0" applyFont="1" applyFill="1" applyBorder="1" applyAlignment="1" applyProtection="1">
      <alignment horizontal="center" vertical="center"/>
      <protection locked="0"/>
    </xf>
    <xf numFmtId="0" fontId="14" fillId="3" borderId="10" xfId="7" applyNumberFormat="1" applyFont="1" applyFill="1" applyBorder="1" applyAlignment="1" applyProtection="1">
      <alignment horizontal="center" vertical="center" wrapText="1"/>
      <protection locked="0"/>
    </xf>
    <xf numFmtId="3" fontId="14" fillId="3" borderId="10" xfId="7" applyNumberFormat="1" applyFont="1" applyFill="1" applyBorder="1" applyAlignment="1" applyProtection="1">
      <alignment horizontal="center" vertical="center" wrapText="1"/>
      <protection locked="0"/>
    </xf>
    <xf numFmtId="170" fontId="14" fillId="3" borderId="10" xfId="7" applyNumberFormat="1" applyFont="1" applyFill="1" applyBorder="1" applyAlignment="1" applyProtection="1">
      <alignment horizontal="center" vertical="center" wrapText="1"/>
      <protection locked="0"/>
    </xf>
    <xf numFmtId="9" fontId="14" fillId="3" borderId="10" xfId="0" applyNumberFormat="1" applyFont="1" applyFill="1" applyBorder="1" applyAlignment="1" applyProtection="1">
      <alignment horizontal="center" vertical="center" wrapText="1"/>
      <protection locked="0"/>
    </xf>
    <xf numFmtId="2" fontId="14" fillId="0" borderId="10" xfId="6" applyNumberFormat="1" applyFont="1" applyFill="1" applyBorder="1" applyAlignment="1" applyProtection="1">
      <alignment horizontal="center" vertical="center" wrapText="1"/>
      <protection locked="0"/>
    </xf>
    <xf numFmtId="2" fontId="14" fillId="0" borderId="10" xfId="7" applyNumberFormat="1" applyFont="1" applyFill="1" applyBorder="1" applyAlignment="1" applyProtection="1">
      <alignment horizontal="center" vertical="center" wrapText="1"/>
      <protection locked="0"/>
    </xf>
    <xf numFmtId="0" fontId="14" fillId="0" borderId="10" xfId="6" applyNumberFormat="1" applyFont="1" applyFill="1" applyBorder="1" applyAlignment="1" applyProtection="1">
      <alignment horizontal="center" vertical="center" wrapText="1"/>
      <protection locked="0"/>
    </xf>
    <xf numFmtId="0" fontId="15" fillId="6" borderId="10" xfId="0" applyFont="1" applyFill="1" applyBorder="1" applyAlignment="1" applyProtection="1">
      <alignment horizontal="center" vertical="center" wrapText="1"/>
      <protection locked="0"/>
    </xf>
    <xf numFmtId="0" fontId="15" fillId="6" borderId="5" xfId="0" applyFont="1" applyFill="1" applyBorder="1" applyAlignment="1" applyProtection="1">
      <alignment horizontal="center" vertical="center" wrapText="1"/>
      <protection locked="0"/>
    </xf>
    <xf numFmtId="0" fontId="14" fillId="0" borderId="10" xfId="5" applyNumberFormat="1" applyFont="1" applyFill="1" applyBorder="1" applyAlignment="1" applyProtection="1">
      <alignment horizontal="center" vertical="center" wrapText="1"/>
      <protection locked="0"/>
    </xf>
    <xf numFmtId="9" fontId="14" fillId="0" borderId="10" xfId="5" applyNumberFormat="1" applyFont="1" applyFill="1" applyBorder="1" applyAlignment="1" applyProtection="1">
      <alignment horizontal="center" vertical="center" wrapText="1"/>
      <protection locked="0"/>
    </xf>
    <xf numFmtId="0" fontId="10" fillId="0" borderId="5" xfId="5" applyNumberFormat="1" applyFont="1" applyFill="1" applyBorder="1" applyAlignment="1" applyProtection="1">
      <alignment horizontal="center" vertical="center" wrapText="1"/>
      <protection locked="0"/>
    </xf>
    <xf numFmtId="0" fontId="10" fillId="0" borderId="10" xfId="5" applyNumberFormat="1" applyFont="1" applyFill="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4" fillId="3" borderId="10" xfId="1" applyNumberFormat="1" applyFont="1" applyFill="1" applyBorder="1" applyAlignment="1" applyProtection="1">
      <alignment horizontal="center" vertical="center" wrapText="1"/>
      <protection locked="0"/>
    </xf>
    <xf numFmtId="9" fontId="14" fillId="3" borderId="10" xfId="7" applyNumberFormat="1" applyFont="1" applyFill="1" applyBorder="1" applyAlignment="1" applyProtection="1">
      <alignment horizontal="center" vertical="center" wrapText="1"/>
      <protection locked="0"/>
    </xf>
    <xf numFmtId="39" fontId="14" fillId="3" borderId="10" xfId="7" applyNumberFormat="1" applyFont="1" applyFill="1" applyBorder="1" applyAlignment="1" applyProtection="1">
      <alignment horizontal="center" vertical="center" wrapText="1"/>
      <protection locked="0"/>
    </xf>
    <xf numFmtId="37" fontId="14" fillId="3" borderId="10" xfId="7" applyNumberFormat="1" applyFont="1" applyFill="1" applyBorder="1" applyAlignment="1" applyProtection="1">
      <alignment horizontal="center" vertical="center" wrapText="1"/>
      <protection locked="0"/>
    </xf>
    <xf numFmtId="49" fontId="14" fillId="3" borderId="10" xfId="7" applyNumberFormat="1" applyFont="1" applyFill="1" applyBorder="1" applyAlignment="1" applyProtection="1">
      <alignment horizontal="center" vertical="center" wrapText="1"/>
      <protection locked="0"/>
    </xf>
    <xf numFmtId="9" fontId="14" fillId="3" borderId="10" xfId="6" applyFont="1" applyFill="1" applyBorder="1" applyAlignment="1" applyProtection="1">
      <alignment horizontal="center" vertical="center" wrapText="1"/>
      <protection locked="0"/>
    </xf>
    <xf numFmtId="1" fontId="14" fillId="0" borderId="10" xfId="6" applyNumberFormat="1" applyFont="1" applyFill="1" applyBorder="1" applyAlignment="1" applyProtection="1">
      <alignment horizontal="center" vertical="center" wrapText="1"/>
      <protection locked="0"/>
    </xf>
    <xf numFmtId="44" fontId="10" fillId="0" borderId="9" xfId="2" applyFont="1" applyFill="1" applyBorder="1" applyAlignment="1" applyProtection="1">
      <alignment horizontal="center" vertical="center"/>
      <protection locked="0"/>
    </xf>
    <xf numFmtId="44" fontId="10" fillId="3" borderId="9" xfId="2" applyFont="1" applyFill="1" applyBorder="1" applyAlignment="1" applyProtection="1">
      <alignment horizontal="center" vertical="center"/>
      <protection locked="0"/>
    </xf>
    <xf numFmtId="49" fontId="10" fillId="0" borderId="9" xfId="0" applyNumberFormat="1" applyFont="1" applyBorder="1" applyAlignment="1" applyProtection="1">
      <alignment horizontal="center" vertical="center" wrapText="1"/>
      <protection locked="0"/>
    </xf>
    <xf numFmtId="49" fontId="12" fillId="3" borderId="10" xfId="0" applyNumberFormat="1" applyFont="1" applyFill="1" applyBorder="1" applyAlignment="1" applyProtection="1">
      <alignment horizontal="center" vertical="center" wrapText="1"/>
      <protection locked="0"/>
    </xf>
    <xf numFmtId="49" fontId="12" fillId="3" borderId="9" xfId="0" applyNumberFormat="1" applyFont="1" applyFill="1" applyBorder="1" applyAlignment="1" applyProtection="1">
      <alignment horizontal="center" vertical="center" wrapText="1"/>
      <protection locked="0"/>
    </xf>
    <xf numFmtId="49" fontId="10" fillId="3" borderId="5" xfId="0" applyNumberFormat="1" applyFont="1" applyFill="1" applyBorder="1" applyAlignment="1" applyProtection="1">
      <alignment horizontal="center" vertical="center" wrapText="1"/>
      <protection locked="0"/>
    </xf>
    <xf numFmtId="49" fontId="10" fillId="3" borderId="4" xfId="0" applyNumberFormat="1" applyFont="1" applyFill="1" applyBorder="1" applyAlignment="1" applyProtection="1">
      <alignment horizontal="center" vertical="center" wrapText="1"/>
      <protection locked="0"/>
    </xf>
    <xf numFmtId="49" fontId="10" fillId="3" borderId="9" xfId="0" applyNumberFormat="1" applyFont="1" applyFill="1" applyBorder="1" applyAlignment="1" applyProtection="1">
      <alignment horizontal="center" vertical="center" wrapText="1"/>
      <protection locked="0"/>
    </xf>
    <xf numFmtId="49" fontId="17" fillId="3" borderId="9" xfId="0" applyNumberFormat="1" applyFont="1" applyFill="1" applyBorder="1" applyAlignment="1" applyProtection="1">
      <alignment horizontal="center" vertical="center" wrapText="1"/>
      <protection locked="0"/>
    </xf>
    <xf numFmtId="49" fontId="17" fillId="3" borderId="10" xfId="0" applyNumberFormat="1" applyFont="1" applyFill="1" applyBorder="1" applyAlignment="1" applyProtection="1">
      <alignment horizontal="center" vertical="center" wrapText="1"/>
      <protection locked="0"/>
    </xf>
    <xf numFmtId="49" fontId="12" fillId="0" borderId="10" xfId="0" applyNumberFormat="1" applyFont="1" applyBorder="1" applyAlignment="1" applyProtection="1">
      <alignment horizontal="center" vertical="center" wrapText="1"/>
      <protection locked="0"/>
    </xf>
    <xf numFmtId="49" fontId="12" fillId="0" borderId="9" xfId="0" applyNumberFormat="1" applyFont="1" applyBorder="1" applyAlignment="1" applyProtection="1">
      <alignment horizontal="center" vertical="center" wrapText="1"/>
      <protection locked="0"/>
    </xf>
    <xf numFmtId="49" fontId="12" fillId="3" borderId="6" xfId="0" applyNumberFormat="1" applyFont="1" applyFill="1" applyBorder="1" applyAlignment="1" applyProtection="1">
      <alignment horizontal="center" vertical="center" wrapText="1"/>
      <protection locked="0"/>
    </xf>
    <xf numFmtId="49" fontId="10" fillId="3" borderId="10" xfId="2" applyNumberFormat="1" applyFont="1" applyFill="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49" fontId="12" fillId="0" borderId="8" xfId="0" applyNumberFormat="1" applyFont="1" applyBorder="1" applyAlignment="1" applyProtection="1">
      <alignment horizontal="center" vertical="center" wrapText="1"/>
      <protection locked="0"/>
    </xf>
    <xf numFmtId="49" fontId="12" fillId="3" borderId="4" xfId="0" applyNumberFormat="1" applyFont="1" applyFill="1" applyBorder="1" applyAlignment="1" applyProtection="1">
      <alignment horizontal="center" vertical="center" wrapText="1"/>
      <protection locked="0"/>
    </xf>
    <xf numFmtId="49" fontId="12" fillId="3" borderId="8" xfId="0" applyNumberFormat="1" applyFont="1" applyFill="1" applyBorder="1" applyAlignment="1" applyProtection="1">
      <alignment horizontal="center" vertical="center" wrapText="1"/>
      <protection locked="0"/>
    </xf>
    <xf numFmtId="49" fontId="13" fillId="3" borderId="10" xfId="0" applyNumberFormat="1" applyFont="1" applyFill="1" applyBorder="1" applyAlignment="1" applyProtection="1">
      <alignment horizontal="center" vertical="center" wrapText="1"/>
      <protection locked="0"/>
    </xf>
    <xf numFmtId="49" fontId="19" fillId="3" borderId="0" xfId="0" applyNumberFormat="1" applyFont="1" applyFill="1" applyAlignment="1" applyProtection="1">
      <alignment horizontal="center" vertical="center" wrapText="1"/>
      <protection locked="0"/>
    </xf>
    <xf numFmtId="49" fontId="20" fillId="3" borderId="9" xfId="0" applyNumberFormat="1" applyFont="1" applyFill="1" applyBorder="1" applyAlignment="1" applyProtection="1">
      <alignment horizontal="center" vertical="center" wrapText="1"/>
      <protection locked="0"/>
    </xf>
    <xf numFmtId="49" fontId="20" fillId="3" borderId="10" xfId="0" applyNumberFormat="1" applyFont="1" applyFill="1" applyBorder="1" applyAlignment="1" applyProtection="1">
      <alignment horizontal="center" vertical="center" wrapText="1"/>
      <protection locked="0"/>
    </xf>
    <xf numFmtId="44" fontId="21" fillId="0" borderId="10" xfId="2" applyFont="1" applyBorder="1" applyAlignment="1" applyProtection="1">
      <alignment horizontal="center" vertical="center"/>
      <protection locked="0"/>
    </xf>
    <xf numFmtId="49" fontId="22" fillId="3" borderId="10" xfId="0" applyNumberFormat="1" applyFont="1" applyFill="1" applyBorder="1" applyAlignment="1" applyProtection="1">
      <alignment horizontal="center" vertical="center" wrapText="1"/>
      <protection locked="0"/>
    </xf>
    <xf numFmtId="44" fontId="23" fillId="0" borderId="9" xfId="2" applyFont="1" applyBorder="1" applyAlignment="1" applyProtection="1">
      <alignment horizontal="center" vertical="center"/>
      <protection locked="0"/>
    </xf>
    <xf numFmtId="49" fontId="23" fillId="0" borderId="10" xfId="0" applyNumberFormat="1" applyFont="1" applyBorder="1" applyAlignment="1" applyProtection="1">
      <alignment horizontal="center" vertical="center" wrapText="1"/>
      <protection locked="0"/>
    </xf>
    <xf numFmtId="49" fontId="23" fillId="0" borderId="9" xfId="0" applyNumberFormat="1" applyFont="1" applyBorder="1" applyAlignment="1" applyProtection="1">
      <alignment horizontal="center" vertical="center" wrapText="1"/>
      <protection locked="0"/>
    </xf>
    <xf numFmtId="49" fontId="23" fillId="0" borderId="4" xfId="0" applyNumberFormat="1" applyFont="1" applyBorder="1" applyAlignment="1" applyProtection="1">
      <alignment horizontal="center" vertical="center" wrapText="1"/>
      <protection locked="0"/>
    </xf>
    <xf numFmtId="44" fontId="24" fillId="0" borderId="0" xfId="2" applyFont="1" applyFill="1" applyBorder="1" applyAlignment="1" applyProtection="1">
      <alignment horizontal="center" vertical="center"/>
      <protection locked="0"/>
    </xf>
    <xf numFmtId="1" fontId="25" fillId="7" borderId="10" xfId="7" applyNumberFormat="1" applyFont="1" applyFill="1" applyBorder="1" applyAlignment="1" applyProtection="1">
      <alignment horizontal="center" vertical="center" wrapText="1"/>
      <protection locked="0"/>
    </xf>
    <xf numFmtId="1" fontId="25" fillId="7" borderId="9" xfId="7" applyNumberFormat="1" applyFont="1" applyFill="1" applyBorder="1" applyAlignment="1" applyProtection="1">
      <alignment horizontal="center" vertical="center" wrapText="1"/>
      <protection locked="0"/>
    </xf>
    <xf numFmtId="49" fontId="23" fillId="7" borderId="10" xfId="0" applyNumberFormat="1" applyFont="1" applyFill="1" applyBorder="1" applyAlignment="1" applyProtection="1">
      <alignment horizontal="center" vertical="center" wrapText="1"/>
      <protection locked="0"/>
    </xf>
    <xf numFmtId="49" fontId="23" fillId="7" borderId="4" xfId="0" applyNumberFormat="1" applyFont="1" applyFill="1" applyBorder="1" applyAlignment="1" applyProtection="1">
      <alignment horizontal="center" vertical="center" wrapText="1"/>
      <protection locked="0"/>
    </xf>
    <xf numFmtId="49" fontId="23" fillId="7" borderId="9" xfId="0" applyNumberFormat="1" applyFont="1" applyFill="1" applyBorder="1" applyAlignment="1" applyProtection="1">
      <alignment horizontal="center" vertical="center" wrapText="1"/>
      <protection locked="0"/>
    </xf>
    <xf numFmtId="49" fontId="23" fillId="7" borderId="8" xfId="0" applyNumberFormat="1" applyFont="1" applyFill="1" applyBorder="1" applyAlignment="1" applyProtection="1">
      <alignment horizontal="center" vertical="center" wrapText="1"/>
      <protection locked="0"/>
    </xf>
    <xf numFmtId="49" fontId="26" fillId="0" borderId="10" xfId="0" applyNumberFormat="1" applyFont="1" applyBorder="1" applyAlignment="1" applyProtection="1">
      <alignment horizontal="center" vertical="center" wrapText="1"/>
      <protection locked="0"/>
    </xf>
    <xf numFmtId="49" fontId="23" fillId="8" borderId="10" xfId="0" applyNumberFormat="1" applyFont="1" applyFill="1" applyBorder="1" applyAlignment="1" applyProtection="1">
      <alignment horizontal="center" vertical="center" wrapText="1"/>
      <protection locked="0"/>
    </xf>
    <xf numFmtId="49" fontId="23" fillId="8" borderId="4" xfId="0" applyNumberFormat="1" applyFont="1" applyFill="1" applyBorder="1" applyAlignment="1" applyProtection="1">
      <alignment horizontal="center" vertical="center" wrapText="1"/>
      <protection locked="0"/>
    </xf>
    <xf numFmtId="49" fontId="23" fillId="8" borderId="9" xfId="0" applyNumberFormat="1" applyFont="1" applyFill="1" applyBorder="1" applyAlignment="1" applyProtection="1">
      <alignment horizontal="center" vertical="center" wrapText="1"/>
      <protection locked="0"/>
    </xf>
    <xf numFmtId="49" fontId="23" fillId="8" borderId="8" xfId="0" applyNumberFormat="1" applyFont="1" applyFill="1" applyBorder="1" applyAlignment="1" applyProtection="1">
      <alignment horizontal="center" vertical="center" wrapText="1"/>
      <protection locked="0"/>
    </xf>
    <xf numFmtId="49" fontId="27" fillId="0" borderId="10" xfId="0" applyNumberFormat="1" applyFont="1" applyBorder="1" applyAlignment="1" applyProtection="1">
      <alignment horizontal="center" vertical="center" wrapText="1"/>
      <protection locked="0"/>
    </xf>
    <xf numFmtId="49" fontId="28" fillId="0" borderId="9" xfId="0" applyNumberFormat="1" applyFont="1" applyBorder="1" applyAlignment="1" applyProtection="1">
      <alignment horizontal="center" vertical="center" wrapText="1"/>
      <protection locked="0"/>
    </xf>
    <xf numFmtId="49" fontId="12" fillId="8" borderId="5" xfId="0" applyNumberFormat="1" applyFont="1" applyFill="1" applyBorder="1" applyAlignment="1" applyProtection="1">
      <alignment horizontal="center" vertical="center" wrapText="1"/>
      <protection locked="0"/>
    </xf>
    <xf numFmtId="49" fontId="12" fillId="8" borderId="4" xfId="0" applyNumberFormat="1" applyFont="1" applyFill="1" applyBorder="1" applyAlignment="1" applyProtection="1">
      <alignment horizontal="center" vertical="center" wrapText="1"/>
      <protection locked="0"/>
    </xf>
    <xf numFmtId="49" fontId="12" fillId="8" borderId="8" xfId="0" applyNumberFormat="1" applyFont="1" applyFill="1" applyBorder="1" applyAlignment="1" applyProtection="1">
      <alignment horizontal="center" vertical="center" wrapText="1"/>
      <protection locked="0"/>
    </xf>
    <xf numFmtId="49" fontId="12" fillId="8" borderId="9" xfId="0" applyNumberFormat="1" applyFont="1" applyFill="1" applyBorder="1" applyAlignment="1" applyProtection="1">
      <alignment horizontal="center" vertical="center" wrapText="1"/>
      <protection locked="0"/>
    </xf>
    <xf numFmtId="49" fontId="19" fillId="8" borderId="0" xfId="0" applyNumberFormat="1" applyFont="1" applyFill="1" applyAlignment="1" applyProtection="1">
      <alignment wrapText="1"/>
      <protection locked="0"/>
    </xf>
    <xf numFmtId="49" fontId="22" fillId="0" borderId="10" xfId="0" applyNumberFormat="1" applyFont="1" applyBorder="1" applyAlignment="1" applyProtection="1">
      <alignment horizontal="center" vertical="center" wrapText="1"/>
      <protection locked="0"/>
    </xf>
    <xf numFmtId="0" fontId="9" fillId="0" borderId="0" xfId="0" applyFont="1" applyProtection="1">
      <protection locked="0"/>
    </xf>
    <xf numFmtId="49" fontId="22" fillId="9" borderId="10" xfId="0" applyNumberFormat="1" applyFont="1" applyFill="1" applyBorder="1" applyAlignment="1" applyProtection="1">
      <alignment horizontal="center" vertical="center" wrapText="1"/>
      <protection locked="0"/>
    </xf>
    <xf numFmtId="10" fontId="10" fillId="0" borderId="9" xfId="0" applyNumberFormat="1" applyFont="1" applyBorder="1" applyAlignment="1">
      <alignment horizontal="center" vertical="center" wrapText="1"/>
    </xf>
    <xf numFmtId="10" fontId="10" fillId="3" borderId="9" xfId="0" applyNumberFormat="1" applyFont="1" applyFill="1" applyBorder="1" applyAlignment="1">
      <alignment horizontal="center" vertical="center" wrapText="1"/>
    </xf>
    <xf numFmtId="0" fontId="3" fillId="10" borderId="10" xfId="0" applyFont="1" applyFill="1" applyBorder="1" applyAlignment="1">
      <alignment horizontal="center" vertical="center"/>
    </xf>
    <xf numFmtId="0" fontId="31" fillId="0" borderId="11" xfId="0" applyFont="1" applyBorder="1" applyAlignment="1">
      <alignment vertical="center"/>
    </xf>
    <xf numFmtId="0" fontId="31" fillId="0" borderId="12" xfId="0" applyFont="1" applyBorder="1" applyAlignment="1">
      <alignment vertical="center"/>
    </xf>
    <xf numFmtId="0" fontId="31" fillId="0" borderId="7" xfId="0" applyFont="1" applyBorder="1" applyAlignment="1">
      <alignment vertical="center"/>
    </xf>
    <xf numFmtId="0" fontId="31" fillId="0" borderId="8" xfId="0" applyFont="1" applyBorder="1" applyAlignment="1">
      <alignment vertical="center"/>
    </xf>
    <xf numFmtId="0" fontId="3" fillId="10" borderId="3" xfId="0" applyFont="1" applyFill="1" applyBorder="1" applyAlignment="1">
      <alignment horizontal="centerContinuous" vertical="center"/>
    </xf>
    <xf numFmtId="0" fontId="3" fillId="10" borderId="4" xfId="0" applyFont="1" applyFill="1" applyBorder="1" applyAlignment="1">
      <alignment horizontal="centerContinuous" vertical="center"/>
    </xf>
    <xf numFmtId="0" fontId="32" fillId="0" borderId="2" xfId="0" applyFont="1" applyBorder="1" applyAlignment="1">
      <alignment horizontal="centerContinuous" vertical="center"/>
    </xf>
    <xf numFmtId="0" fontId="32" fillId="0" borderId="3" xfId="0" applyFont="1" applyBorder="1" applyAlignment="1">
      <alignment horizontal="centerContinuous" vertical="center"/>
    </xf>
    <xf numFmtId="0" fontId="32" fillId="0" borderId="4" xfId="0" applyFont="1" applyBorder="1" applyAlignment="1">
      <alignment horizontal="centerContinuous" vertical="center"/>
    </xf>
    <xf numFmtId="0" fontId="2" fillId="0" borderId="0" xfId="0" applyFont="1" applyFill="1" applyAlignment="1">
      <alignment wrapText="1"/>
    </xf>
    <xf numFmtId="0" fontId="2" fillId="0" borderId="0" xfId="0" applyFont="1" applyFill="1"/>
    <xf numFmtId="10" fontId="2" fillId="0" borderId="0" xfId="3" applyNumberFormat="1" applyFont="1" applyFill="1" applyProtection="1"/>
    <xf numFmtId="44" fontId="2" fillId="0" borderId="0" xfId="2" applyFont="1" applyFill="1" applyProtection="1"/>
    <xf numFmtId="0" fontId="2" fillId="0" borderId="0" xfId="0" applyFont="1" applyFill="1" applyAlignment="1">
      <alignment horizontal="center" vertical="center"/>
    </xf>
    <xf numFmtId="164" fontId="2" fillId="0" borderId="0" xfId="0" applyNumberFormat="1" applyFont="1" applyFill="1" applyAlignment="1">
      <alignment vertical="center"/>
    </xf>
    <xf numFmtId="173" fontId="32" fillId="0" borderId="2" xfId="0" applyNumberFormat="1" applyFont="1" applyBorder="1" applyAlignment="1">
      <alignment horizontal="centerContinuous" vertical="center"/>
    </xf>
    <xf numFmtId="173" fontId="32" fillId="0" borderId="3" xfId="0" applyNumberFormat="1" applyFont="1" applyBorder="1" applyAlignment="1">
      <alignment horizontal="centerContinuous" vertical="center"/>
    </xf>
    <xf numFmtId="173" fontId="32" fillId="0" borderId="4" xfId="0" applyNumberFormat="1" applyFont="1" applyBorder="1" applyAlignment="1">
      <alignment horizontal="centerContinuous" vertical="center"/>
    </xf>
    <xf numFmtId="0" fontId="7" fillId="11" borderId="10" xfId="0" applyFont="1" applyFill="1" applyBorder="1" applyAlignment="1">
      <alignment horizontal="center" vertical="center" wrapText="1"/>
    </xf>
    <xf numFmtId="0" fontId="7" fillId="11" borderId="10" xfId="0" applyFont="1" applyFill="1" applyBorder="1" applyAlignment="1">
      <alignment horizontal="center" vertical="center"/>
    </xf>
    <xf numFmtId="0" fontId="7" fillId="11" borderId="10" xfId="0" applyFont="1" applyFill="1" applyBorder="1" applyAlignment="1">
      <alignment horizontal="center" vertical="center" wrapText="1"/>
    </xf>
    <xf numFmtId="0" fontId="7" fillId="12"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4" xfId="0" applyFont="1" applyFill="1" applyBorder="1" applyAlignment="1">
      <alignment horizontal="center" vertical="center" wrapText="1"/>
    </xf>
    <xf numFmtId="165" fontId="7" fillId="11" borderId="5" xfId="5" applyFont="1" applyFill="1" applyBorder="1" applyAlignment="1" applyProtection="1">
      <alignment horizontal="center" vertical="center" wrapText="1"/>
    </xf>
    <xf numFmtId="0" fontId="7" fillId="11" borderId="6" xfId="0" applyFont="1" applyFill="1" applyBorder="1" applyAlignment="1">
      <alignment horizontal="center" vertical="center" wrapText="1"/>
    </xf>
    <xf numFmtId="165" fontId="7" fillId="11" borderId="6" xfId="5" applyFont="1" applyFill="1" applyBorder="1" applyAlignment="1" applyProtection="1">
      <alignment horizontal="center" vertical="center" wrapText="1"/>
    </xf>
    <xf numFmtId="164" fontId="7" fillId="11" borderId="5" xfId="5" applyNumberFormat="1" applyFont="1" applyFill="1" applyBorder="1" applyAlignment="1" applyProtection="1">
      <alignment horizontal="center" vertical="center" wrapText="1"/>
    </xf>
    <xf numFmtId="165" fontId="7" fillId="11" borderId="10" xfId="5" applyFont="1" applyFill="1" applyBorder="1" applyAlignment="1" applyProtection="1">
      <alignment horizontal="center" vertical="center" wrapText="1"/>
    </xf>
    <xf numFmtId="164" fontId="7" fillId="11" borderId="10" xfId="5" applyNumberFormat="1" applyFont="1" applyFill="1" applyBorder="1" applyAlignment="1" applyProtection="1">
      <alignment horizontal="center" vertical="center" wrapText="1"/>
    </xf>
    <xf numFmtId="164" fontId="7" fillId="11" borderId="10" xfId="5" applyNumberFormat="1" applyFont="1" applyFill="1" applyBorder="1" applyAlignment="1" applyProtection="1">
      <alignment horizontal="center" vertical="center" wrapText="1"/>
    </xf>
    <xf numFmtId="0" fontId="7" fillId="11" borderId="9" xfId="0" applyFont="1" applyFill="1" applyBorder="1" applyAlignment="1">
      <alignment horizontal="center" vertical="center" wrapText="1"/>
    </xf>
    <xf numFmtId="0" fontId="7" fillId="11" borderId="9" xfId="0" applyFont="1" applyFill="1" applyBorder="1" applyAlignment="1">
      <alignment horizontal="center" vertical="center" wrapText="1"/>
    </xf>
    <xf numFmtId="165" fontId="7" fillId="11" borderId="9" xfId="5" applyFont="1" applyFill="1" applyBorder="1" applyAlignment="1" applyProtection="1">
      <alignment horizontal="center" vertical="center" wrapText="1"/>
    </xf>
    <xf numFmtId="164" fontId="7" fillId="11" borderId="9" xfId="5" applyNumberFormat="1" applyFont="1" applyFill="1" applyBorder="1" applyAlignment="1" applyProtection="1">
      <alignment horizontal="center" vertical="center" wrapText="1"/>
    </xf>
    <xf numFmtId="165" fontId="7" fillId="11" borderId="10" xfId="5" applyFont="1" applyFill="1" applyBorder="1" applyAlignment="1" applyProtection="1">
      <alignment horizontal="center" vertical="center" wrapText="1"/>
    </xf>
    <xf numFmtId="10" fontId="7" fillId="11" borderId="10" xfId="3" applyNumberFormat="1" applyFont="1" applyFill="1" applyBorder="1" applyAlignment="1" applyProtection="1">
      <alignment horizontal="center" vertical="center" wrapText="1"/>
    </xf>
    <xf numFmtId="44" fontId="7" fillId="11" borderId="10" xfId="2" applyFont="1" applyFill="1" applyBorder="1" applyAlignment="1" applyProtection="1">
      <alignment horizontal="center" vertical="center" wrapText="1"/>
    </xf>
    <xf numFmtId="0" fontId="7" fillId="12" borderId="10" xfId="0" applyFont="1" applyFill="1" applyBorder="1" applyAlignment="1">
      <alignment horizontal="center" vertical="center" wrapText="1"/>
    </xf>
    <xf numFmtId="0" fontId="33" fillId="0" borderId="1" xfId="0" applyFont="1" applyBorder="1" applyAlignment="1">
      <alignment horizontal="center" wrapText="1"/>
    </xf>
  </cellXfs>
  <cellStyles count="9">
    <cellStyle name="Millares" xfId="1" builtinId="3"/>
    <cellStyle name="Moneda" xfId="2" builtinId="4"/>
    <cellStyle name="Moneda 2" xfId="7" xr:uid="{AB63E907-0BC3-4628-A980-B14DE51FA529}"/>
    <cellStyle name="Moneda 2 2" xfId="5" xr:uid="{409B24D9-FAD3-40AD-AB51-899779D64D2D}"/>
    <cellStyle name="Normal" xfId="0" builtinId="0"/>
    <cellStyle name="Normal 3" xfId="4" xr:uid="{FA7B7C01-0A6D-4118-B00F-6B34245F319B}"/>
    <cellStyle name="Normal 4" xfId="8" xr:uid="{A2557817-D9FB-42E7-A6E4-5198C178902D}"/>
    <cellStyle name="Porcentaje" xfId="3" builtinId="5"/>
    <cellStyle name="Porcentaje 3" xfId="6" xr:uid="{23EF257C-1C36-4297-83FF-7CD2E8A42A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1779816</xdr:colOff>
      <xdr:row>1</xdr:row>
      <xdr:rowOff>40823</xdr:rowOff>
    </xdr:from>
    <xdr:to>
      <xdr:col>1</xdr:col>
      <xdr:colOff>181563</xdr:colOff>
      <xdr:row>2</xdr:row>
      <xdr:rowOff>585107</xdr:rowOff>
    </xdr:to>
    <xdr:pic>
      <xdr:nvPicPr>
        <xdr:cNvPr id="2" name="Imagen 1">
          <a:extLst>
            <a:ext uri="{FF2B5EF4-FFF2-40B4-BE49-F238E27FC236}">
              <a16:creationId xmlns:a16="http://schemas.microsoft.com/office/drawing/2014/main" id="{BD317171-883D-4C54-A6BC-BF970E46BA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9816" y="204109"/>
          <a:ext cx="1177604" cy="117021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BAD13-6865-4BEA-95C5-3BD8A41A2FC1}">
  <sheetPr codeName="Hoja1"/>
  <dimension ref="A1:CH246"/>
  <sheetViews>
    <sheetView showGridLines="0" tabSelected="1" zoomScale="70" zoomScaleNormal="70" workbookViewId="0">
      <pane ySplit="10" topLeftCell="A11" activePane="bottomLeft" state="frozen"/>
      <selection pane="bottomLeft" activeCell="A11" sqref="A11"/>
    </sheetView>
  </sheetViews>
  <sheetFormatPr baseColWidth="10" defaultColWidth="0" defaultRowHeight="12.75" zeroHeight="1" x14ac:dyDescent="0.2"/>
  <cols>
    <col min="1" max="1" width="41.7109375" style="4" customWidth="1"/>
    <col min="2" max="2" width="33.28515625" style="4" customWidth="1"/>
    <col min="3" max="3" width="15" style="4" customWidth="1"/>
    <col min="4" max="4" width="13.85546875" style="4" customWidth="1"/>
    <col min="5" max="5" width="23" style="4" customWidth="1"/>
    <col min="6" max="6" width="13.7109375" style="1" customWidth="1"/>
    <col min="7" max="7" width="27.7109375" style="4" customWidth="1"/>
    <col min="8" max="8" width="11.28515625" style="1" customWidth="1"/>
    <col min="9" max="9" width="29.28515625" style="4" customWidth="1"/>
    <col min="10" max="10" width="53.28515625" style="4" customWidth="1"/>
    <col min="11" max="11" width="15.28515625" style="1" customWidth="1"/>
    <col min="12" max="13" width="29.85546875" style="4" customWidth="1"/>
    <col min="14" max="14" width="16.28515625" style="1" customWidth="1"/>
    <col min="15" max="15" width="27.85546875" style="1" customWidth="1"/>
    <col min="16" max="16" width="37.7109375" style="1" customWidth="1"/>
    <col min="17" max="17" width="24.140625" style="1" customWidth="1"/>
    <col min="18" max="18" width="19.85546875" style="1" customWidth="1"/>
    <col min="19" max="19" width="15.28515625" style="1" bestFit="1" customWidth="1"/>
    <col min="20" max="20" width="23.7109375" style="1" customWidth="1"/>
    <col min="21" max="21" width="23.7109375" style="2" customWidth="1"/>
    <col min="22" max="22" width="14.140625" style="1" bestFit="1" customWidth="1"/>
    <col min="23" max="23" width="15.28515625" style="1" customWidth="1"/>
    <col min="24" max="24" width="18" style="1" customWidth="1"/>
    <col min="25" max="25" width="19.28515625" style="23" customWidth="1"/>
    <col min="26" max="27" width="23.7109375" style="1" customWidth="1"/>
    <col min="28" max="30" width="23.7109375" style="4" customWidth="1"/>
    <col min="31" max="31" width="15.28515625" style="1" bestFit="1" customWidth="1"/>
    <col min="32" max="32" width="27.85546875" style="4" customWidth="1"/>
    <col min="33" max="33" width="25.7109375" style="2" bestFit="1" customWidth="1"/>
    <col min="34" max="34" width="17.7109375" style="1" customWidth="1"/>
    <col min="35" max="35" width="12.85546875" style="1" customWidth="1"/>
    <col min="36" max="36" width="15.28515625" style="1" customWidth="1"/>
    <col min="37" max="37" width="19.140625" style="3" customWidth="1"/>
    <col min="38" max="38" width="10.28515625" style="1" customWidth="1"/>
    <col min="39" max="42" width="43.7109375" style="4" customWidth="1"/>
    <col min="43" max="43" width="65.28515625" style="4" customWidth="1"/>
    <col min="44" max="44" width="16.7109375" style="24" customWidth="1"/>
    <col min="45" max="45" width="21.7109375" style="25" customWidth="1"/>
    <col min="46" max="46" width="22.7109375" style="24" customWidth="1"/>
    <col min="47" max="47" width="28" style="24" customWidth="1"/>
    <col min="48" max="48" width="28" style="26" customWidth="1"/>
    <col min="49" max="49" width="28" style="24" customWidth="1"/>
    <col min="50" max="50" width="28" style="27" customWidth="1"/>
    <col min="51" max="51" width="28" style="26" customWidth="1"/>
    <col min="52" max="55" width="41.28515625" style="25" customWidth="1"/>
    <col min="56" max="56" width="54.7109375" style="25" customWidth="1"/>
    <col min="57" max="57" width="16.7109375" style="24" customWidth="1"/>
    <col min="58" max="58" width="49" style="25" customWidth="1"/>
    <col min="59" max="59" width="22.140625" style="24" customWidth="1"/>
    <col min="60" max="60" width="28" style="24" customWidth="1"/>
    <col min="61" max="61" width="22.28515625" style="26" customWidth="1"/>
    <col min="62" max="62" width="28" style="24" customWidth="1"/>
    <col min="63" max="63" width="28" style="27" customWidth="1"/>
    <col min="64" max="64" width="28" style="26" customWidth="1"/>
    <col min="65" max="68" width="41.28515625" style="25" customWidth="1"/>
    <col min="69" max="69" width="54.7109375" style="25" customWidth="1"/>
    <col min="70" max="70" width="28" style="7" customWidth="1"/>
    <col min="71" max="71" width="15" style="8" customWidth="1"/>
    <col min="72" max="72" width="24.85546875" style="3" customWidth="1"/>
    <col min="73" max="73" width="20.7109375" style="8" customWidth="1"/>
    <col min="74" max="16384" width="11.28515625" style="1" hidden="1"/>
  </cols>
  <sheetData>
    <row r="1" spans="1:86" ht="7.5" customHeight="1" x14ac:dyDescent="0.2">
      <c r="AQ1" s="348"/>
      <c r="AR1" s="349"/>
      <c r="AS1" s="348"/>
      <c r="AT1" s="349"/>
      <c r="AU1" s="349"/>
      <c r="AV1" s="350"/>
      <c r="AW1" s="349"/>
      <c r="AX1" s="351"/>
      <c r="AY1" s="350"/>
      <c r="AZ1" s="348"/>
      <c r="BA1" s="348"/>
      <c r="BB1" s="348"/>
      <c r="BC1" s="348"/>
      <c r="BD1" s="348"/>
      <c r="BE1" s="349"/>
      <c r="BF1" s="348"/>
      <c r="BG1" s="349"/>
      <c r="BH1" s="349"/>
      <c r="BI1" s="350"/>
      <c r="BJ1" s="349"/>
      <c r="BK1" s="351"/>
      <c r="BL1" s="350"/>
      <c r="BM1" s="348"/>
      <c r="BN1" s="348"/>
      <c r="BO1" s="348"/>
      <c r="BP1" s="348"/>
      <c r="BQ1" s="348"/>
      <c r="BR1" s="352"/>
      <c r="BS1" s="352"/>
      <c r="BT1" s="353"/>
      <c r="BU1" s="352"/>
    </row>
    <row r="2" spans="1:86" ht="50.1" customHeight="1" x14ac:dyDescent="0.2">
      <c r="A2" s="339"/>
      <c r="B2" s="340"/>
      <c r="C2" s="343" t="s">
        <v>17</v>
      </c>
      <c r="D2" s="343"/>
      <c r="E2" s="344"/>
      <c r="F2" s="345" t="s">
        <v>3456</v>
      </c>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7"/>
      <c r="AH2" s="338" t="s">
        <v>3457</v>
      </c>
      <c r="AI2" s="345" t="s">
        <v>0</v>
      </c>
      <c r="AJ2" s="346"/>
      <c r="AK2" s="346"/>
      <c r="AL2" s="347"/>
      <c r="AQ2" s="348"/>
      <c r="AR2" s="349"/>
      <c r="AS2" s="348"/>
      <c r="AT2" s="349"/>
      <c r="AU2" s="349"/>
      <c r="AV2" s="350"/>
      <c r="AW2" s="349"/>
      <c r="AX2" s="351"/>
      <c r="AY2" s="350"/>
      <c r="AZ2" s="348"/>
      <c r="BA2" s="348"/>
      <c r="BB2" s="348"/>
      <c r="BC2" s="348"/>
      <c r="BD2" s="348"/>
      <c r="BE2" s="349"/>
      <c r="BF2" s="348"/>
      <c r="BG2" s="349"/>
      <c r="BH2" s="349"/>
      <c r="BI2" s="350"/>
      <c r="BJ2" s="349"/>
      <c r="BK2" s="351"/>
      <c r="BL2" s="350"/>
      <c r="BM2" s="348"/>
      <c r="BN2" s="348"/>
      <c r="BO2" s="348"/>
      <c r="BP2" s="348"/>
      <c r="BQ2" s="348"/>
      <c r="BR2" s="352"/>
      <c r="BS2" s="352"/>
      <c r="BT2" s="353"/>
      <c r="BU2" s="352"/>
    </row>
    <row r="3" spans="1:86" ht="50.1" customHeight="1" x14ac:dyDescent="0.2">
      <c r="A3" s="341"/>
      <c r="B3" s="342"/>
      <c r="C3" s="343" t="s">
        <v>3458</v>
      </c>
      <c r="D3" s="343"/>
      <c r="E3" s="344"/>
      <c r="F3" s="345" t="s">
        <v>3459</v>
      </c>
      <c r="G3" s="346"/>
      <c r="H3" s="346"/>
      <c r="I3" s="346"/>
      <c r="J3" s="346"/>
      <c r="K3" s="346"/>
      <c r="L3" s="346"/>
      <c r="M3" s="346"/>
      <c r="N3" s="346"/>
      <c r="O3" s="346"/>
      <c r="P3" s="346"/>
      <c r="Q3" s="346"/>
      <c r="R3" s="346"/>
      <c r="S3" s="346"/>
      <c r="T3" s="346"/>
      <c r="U3" s="346"/>
      <c r="V3" s="346"/>
      <c r="W3" s="346"/>
      <c r="X3" s="346"/>
      <c r="Y3" s="346"/>
      <c r="Z3" s="346"/>
      <c r="AA3" s="346"/>
      <c r="AB3" s="346"/>
      <c r="AC3" s="346"/>
      <c r="AD3" s="346"/>
      <c r="AE3" s="346"/>
      <c r="AF3" s="346"/>
      <c r="AG3" s="347"/>
      <c r="AH3" s="338" t="s">
        <v>3460</v>
      </c>
      <c r="AI3" s="354">
        <v>2</v>
      </c>
      <c r="AJ3" s="355"/>
      <c r="AK3" s="355"/>
      <c r="AL3" s="356"/>
      <c r="AQ3" s="348"/>
      <c r="AR3" s="349"/>
      <c r="AS3" s="348"/>
      <c r="AT3" s="349"/>
      <c r="AU3" s="349"/>
      <c r="AV3" s="350"/>
      <c r="AW3" s="349"/>
      <c r="AX3" s="351"/>
      <c r="AY3" s="350"/>
      <c r="AZ3" s="348"/>
      <c r="BA3" s="348"/>
      <c r="BB3" s="348"/>
      <c r="BC3" s="348"/>
      <c r="BD3" s="348"/>
      <c r="BE3" s="349"/>
      <c r="BF3" s="348"/>
      <c r="BG3" s="349"/>
      <c r="BH3" s="349"/>
      <c r="BI3" s="350"/>
      <c r="BJ3" s="349"/>
      <c r="BK3" s="351"/>
      <c r="BL3" s="350"/>
      <c r="BM3" s="348"/>
      <c r="BN3" s="348"/>
      <c r="BO3" s="348"/>
      <c r="BP3" s="348"/>
      <c r="BQ3" s="348"/>
      <c r="BR3" s="352"/>
      <c r="BS3" s="352"/>
      <c r="BT3" s="353"/>
      <c r="BU3" s="352"/>
    </row>
    <row r="4" spans="1:86" ht="9" customHeight="1" x14ac:dyDescent="0.2">
      <c r="Y4" s="3"/>
      <c r="AB4" s="1"/>
      <c r="AC4" s="1"/>
      <c r="AD4" s="1"/>
      <c r="AR4" s="1"/>
      <c r="AS4" s="4"/>
      <c r="AT4" s="1"/>
      <c r="AU4" s="1"/>
      <c r="AV4" s="5"/>
      <c r="AW4" s="1"/>
      <c r="AX4" s="6"/>
      <c r="AY4" s="5"/>
      <c r="AZ4" s="4"/>
      <c r="BA4" s="4"/>
      <c r="BB4" s="4"/>
      <c r="BC4" s="4"/>
      <c r="BD4" s="4"/>
      <c r="BE4" s="1"/>
      <c r="BF4" s="4"/>
      <c r="BG4" s="1"/>
      <c r="BH4" s="1"/>
      <c r="BI4" s="5"/>
      <c r="BJ4" s="1"/>
      <c r="BK4" s="6"/>
      <c r="BL4" s="5"/>
      <c r="BM4" s="4"/>
      <c r="BN4" s="4"/>
      <c r="BO4" s="4"/>
      <c r="BP4" s="4"/>
      <c r="BQ4" s="4"/>
      <c r="BT4" s="9"/>
    </row>
    <row r="5" spans="1:86" s="12" customFormat="1" ht="21" customHeight="1" thickBot="1" x14ac:dyDescent="0.4">
      <c r="A5" s="10" t="s">
        <v>1</v>
      </c>
      <c r="B5" s="380">
        <v>2024</v>
      </c>
      <c r="C5" s="11"/>
      <c r="D5" s="11"/>
      <c r="E5" s="11"/>
      <c r="G5" s="11"/>
      <c r="I5" s="11"/>
      <c r="J5" s="11"/>
      <c r="L5" s="11"/>
      <c r="M5" s="11"/>
      <c r="U5" s="13"/>
      <c r="Y5" s="14"/>
      <c r="AF5" s="11"/>
      <c r="AG5" s="13"/>
      <c r="AK5" s="14"/>
      <c r="AM5" s="11"/>
      <c r="AN5" s="11"/>
      <c r="AO5" s="11"/>
      <c r="AP5" s="11"/>
      <c r="AQ5" s="11"/>
      <c r="AS5" s="11"/>
      <c r="AV5" s="15"/>
      <c r="AX5" s="16"/>
      <c r="AY5" s="15"/>
      <c r="AZ5" s="11"/>
      <c r="BA5" s="11"/>
      <c r="BB5" s="11"/>
      <c r="BC5" s="11"/>
      <c r="BD5" s="11"/>
      <c r="BF5" s="11"/>
      <c r="BI5" s="15"/>
      <c r="BK5" s="16"/>
      <c r="BL5" s="15"/>
      <c r="BM5" s="11"/>
      <c r="BN5" s="11"/>
      <c r="BO5" s="11"/>
      <c r="BP5" s="11"/>
      <c r="BQ5" s="11"/>
      <c r="BR5" s="17"/>
      <c r="BS5" s="18"/>
      <c r="BT5" s="19"/>
      <c r="BU5" s="18"/>
    </row>
    <row r="6" spans="1:86" ht="9.75" customHeight="1" x14ac:dyDescent="0.2">
      <c r="Y6" s="3"/>
      <c r="AB6" s="1"/>
      <c r="AC6" s="1"/>
      <c r="AD6" s="1"/>
      <c r="AR6" s="1"/>
      <c r="AS6" s="4"/>
      <c r="AT6" s="1"/>
      <c r="AU6" s="1"/>
      <c r="AV6" s="5"/>
      <c r="AW6" s="1"/>
      <c r="AX6" s="6"/>
      <c r="AY6" s="5"/>
      <c r="AZ6" s="4"/>
      <c r="BA6" s="4"/>
      <c r="BB6" s="4"/>
      <c r="BC6" s="4"/>
      <c r="BD6" s="4"/>
      <c r="BE6" s="1"/>
      <c r="BF6" s="4"/>
      <c r="BG6" s="1"/>
      <c r="BH6" s="1"/>
      <c r="BI6" s="5"/>
      <c r="BJ6" s="1"/>
      <c r="BK6" s="6"/>
      <c r="BL6" s="5"/>
      <c r="BM6" s="4"/>
      <c r="BN6" s="4"/>
      <c r="BO6" s="4"/>
      <c r="BP6" s="4"/>
      <c r="BQ6" s="4"/>
      <c r="BT6" s="9"/>
    </row>
    <row r="7" spans="1:86" s="20" customFormat="1" ht="24.95" customHeight="1" x14ac:dyDescent="0.25">
      <c r="A7" s="357" t="s">
        <v>2</v>
      </c>
      <c r="B7" s="357"/>
      <c r="C7" s="357"/>
      <c r="D7" s="357"/>
      <c r="E7" s="357"/>
      <c r="F7" s="357"/>
      <c r="G7" s="358" t="s">
        <v>3</v>
      </c>
      <c r="H7" s="358"/>
      <c r="I7" s="358"/>
      <c r="J7" s="359"/>
      <c r="K7" s="359"/>
      <c r="L7" s="359"/>
      <c r="M7" s="359"/>
      <c r="N7" s="359"/>
      <c r="O7" s="359"/>
      <c r="P7" s="359"/>
      <c r="Q7" s="359"/>
      <c r="R7" s="359"/>
      <c r="S7" s="357" t="s">
        <v>4</v>
      </c>
      <c r="T7" s="357"/>
      <c r="U7" s="357"/>
      <c r="V7" s="357"/>
      <c r="W7" s="357"/>
      <c r="X7" s="357"/>
      <c r="Y7" s="357"/>
      <c r="Z7" s="357"/>
      <c r="AA7" s="357"/>
      <c r="AB7" s="357"/>
      <c r="AC7" s="357"/>
      <c r="AD7" s="357"/>
      <c r="AE7" s="357" t="s">
        <v>5</v>
      </c>
      <c r="AF7" s="357"/>
      <c r="AG7" s="357"/>
      <c r="AH7" s="357"/>
      <c r="AI7" s="357"/>
      <c r="AJ7" s="357"/>
      <c r="AK7" s="357"/>
      <c r="AL7" s="357"/>
      <c r="AM7" s="357"/>
      <c r="AN7" s="357"/>
      <c r="AO7" s="357"/>
      <c r="AP7" s="357"/>
      <c r="AQ7" s="357"/>
      <c r="AR7" s="357" t="s">
        <v>6</v>
      </c>
      <c r="AS7" s="357"/>
      <c r="AT7" s="357"/>
      <c r="AU7" s="357"/>
      <c r="AV7" s="357"/>
      <c r="AW7" s="357"/>
      <c r="AX7" s="357"/>
      <c r="AY7" s="357"/>
      <c r="AZ7" s="357"/>
      <c r="BA7" s="357"/>
      <c r="BB7" s="357"/>
      <c r="BC7" s="357"/>
      <c r="BD7" s="357"/>
      <c r="BE7" s="357" t="s">
        <v>7</v>
      </c>
      <c r="BF7" s="357"/>
      <c r="BG7" s="357"/>
      <c r="BH7" s="357"/>
      <c r="BI7" s="357"/>
      <c r="BJ7" s="357"/>
      <c r="BK7" s="357"/>
      <c r="BL7" s="357"/>
      <c r="BM7" s="357"/>
      <c r="BN7" s="357"/>
      <c r="BO7" s="357"/>
      <c r="BP7" s="357"/>
      <c r="BQ7" s="357"/>
      <c r="BR7" s="360" t="s">
        <v>8</v>
      </c>
      <c r="BS7" s="360"/>
      <c r="BT7" s="360"/>
      <c r="BU7" s="360"/>
    </row>
    <row r="8" spans="1:86" s="20" customFormat="1" ht="21" customHeight="1" x14ac:dyDescent="0.25">
      <c r="A8" s="361" t="s">
        <v>9</v>
      </c>
      <c r="B8" s="361" t="s">
        <v>10</v>
      </c>
      <c r="C8" s="361" t="s">
        <v>11</v>
      </c>
      <c r="D8" s="361" t="s">
        <v>12</v>
      </c>
      <c r="E8" s="361" t="s">
        <v>13</v>
      </c>
      <c r="F8" s="361" t="s">
        <v>14</v>
      </c>
      <c r="G8" s="361" t="s">
        <v>15</v>
      </c>
      <c r="H8" s="361" t="s">
        <v>16</v>
      </c>
      <c r="I8" s="361" t="s">
        <v>17</v>
      </c>
      <c r="J8" s="361" t="s">
        <v>18</v>
      </c>
      <c r="K8" s="361" t="s">
        <v>19</v>
      </c>
      <c r="L8" s="362" t="s">
        <v>20</v>
      </c>
      <c r="M8" s="363"/>
      <c r="N8" s="364"/>
      <c r="O8" s="362" t="s">
        <v>21</v>
      </c>
      <c r="P8" s="363"/>
      <c r="Q8" s="364"/>
      <c r="R8" s="365" t="s">
        <v>22</v>
      </c>
      <c r="S8" s="362" t="s">
        <v>23</v>
      </c>
      <c r="T8" s="363"/>
      <c r="U8" s="364"/>
      <c r="V8" s="357" t="s">
        <v>24</v>
      </c>
      <c r="W8" s="357"/>
      <c r="X8" s="357"/>
      <c r="Y8" s="357"/>
      <c r="Z8" s="357" t="s">
        <v>25</v>
      </c>
      <c r="AA8" s="357"/>
      <c r="AB8" s="357"/>
      <c r="AC8" s="357"/>
      <c r="AD8" s="359" t="s">
        <v>26</v>
      </c>
      <c r="AE8" s="357" t="s">
        <v>27</v>
      </c>
      <c r="AF8" s="357"/>
      <c r="AG8" s="357"/>
      <c r="AH8" s="357" t="s">
        <v>24</v>
      </c>
      <c r="AI8" s="357"/>
      <c r="AJ8" s="357"/>
      <c r="AK8" s="357"/>
      <c r="AL8" s="357"/>
      <c r="AM8" s="357" t="s">
        <v>25</v>
      </c>
      <c r="AN8" s="357"/>
      <c r="AO8" s="357"/>
      <c r="AP8" s="357"/>
      <c r="AQ8" s="359" t="s">
        <v>26</v>
      </c>
      <c r="AR8" s="357" t="s">
        <v>28</v>
      </c>
      <c r="AS8" s="357"/>
      <c r="AT8" s="357"/>
      <c r="AU8" s="357" t="s">
        <v>24</v>
      </c>
      <c r="AV8" s="357"/>
      <c r="AW8" s="357"/>
      <c r="AX8" s="357"/>
      <c r="AY8" s="357"/>
      <c r="AZ8" s="357" t="s">
        <v>25</v>
      </c>
      <c r="BA8" s="357"/>
      <c r="BB8" s="357"/>
      <c r="BC8" s="357"/>
      <c r="BD8" s="359" t="s">
        <v>26</v>
      </c>
      <c r="BE8" s="357" t="s">
        <v>29</v>
      </c>
      <c r="BF8" s="357"/>
      <c r="BG8" s="357"/>
      <c r="BH8" s="357" t="s">
        <v>24</v>
      </c>
      <c r="BI8" s="357"/>
      <c r="BJ8" s="357"/>
      <c r="BK8" s="357"/>
      <c r="BL8" s="357"/>
      <c r="BM8" s="357" t="s">
        <v>25</v>
      </c>
      <c r="BN8" s="357"/>
      <c r="BO8" s="357"/>
      <c r="BP8" s="357"/>
      <c r="BQ8" s="359" t="s">
        <v>26</v>
      </c>
      <c r="BR8" s="360"/>
      <c r="BS8" s="360"/>
      <c r="BT8" s="360"/>
      <c r="BU8" s="360"/>
    </row>
    <row r="9" spans="1:86" s="20" customFormat="1" ht="26.25" customHeight="1" x14ac:dyDescent="0.25">
      <c r="A9" s="366"/>
      <c r="B9" s="366"/>
      <c r="C9" s="366"/>
      <c r="D9" s="366"/>
      <c r="E9" s="366"/>
      <c r="F9" s="366"/>
      <c r="G9" s="366"/>
      <c r="H9" s="366"/>
      <c r="I9" s="366"/>
      <c r="J9" s="366"/>
      <c r="K9" s="366"/>
      <c r="L9" s="361" t="s">
        <v>30</v>
      </c>
      <c r="M9" s="361" t="s">
        <v>31</v>
      </c>
      <c r="N9" s="361" t="s">
        <v>32</v>
      </c>
      <c r="O9" s="361" t="s">
        <v>33</v>
      </c>
      <c r="P9" s="361" t="s">
        <v>34</v>
      </c>
      <c r="Q9" s="361" t="s">
        <v>35</v>
      </c>
      <c r="R9" s="367"/>
      <c r="S9" s="365" t="s">
        <v>36</v>
      </c>
      <c r="T9" s="365" t="s">
        <v>37</v>
      </c>
      <c r="U9" s="368" t="s">
        <v>38</v>
      </c>
      <c r="V9" s="369" t="s">
        <v>39</v>
      </c>
      <c r="W9" s="369"/>
      <c r="X9" s="369"/>
      <c r="Y9" s="370" t="s">
        <v>40</v>
      </c>
      <c r="Z9" s="365" t="s">
        <v>41</v>
      </c>
      <c r="AA9" s="369" t="s">
        <v>42</v>
      </c>
      <c r="AB9" s="369"/>
      <c r="AC9" s="369"/>
      <c r="AD9" s="365" t="s">
        <v>43</v>
      </c>
      <c r="AE9" s="365" t="s">
        <v>36</v>
      </c>
      <c r="AF9" s="365" t="s">
        <v>37</v>
      </c>
      <c r="AG9" s="368" t="s">
        <v>38</v>
      </c>
      <c r="AH9" s="369" t="s">
        <v>39</v>
      </c>
      <c r="AI9" s="369"/>
      <c r="AJ9" s="369"/>
      <c r="AK9" s="371" t="s">
        <v>40</v>
      </c>
      <c r="AL9" s="371"/>
      <c r="AM9" s="365" t="s">
        <v>41</v>
      </c>
      <c r="AN9" s="369" t="s">
        <v>42</v>
      </c>
      <c r="AO9" s="369"/>
      <c r="AP9" s="369"/>
      <c r="AQ9" s="365" t="s">
        <v>43</v>
      </c>
      <c r="AR9" s="368" t="s">
        <v>36</v>
      </c>
      <c r="AS9" s="368" t="s">
        <v>37</v>
      </c>
      <c r="AT9" s="368" t="s">
        <v>38</v>
      </c>
      <c r="AU9" s="369" t="s">
        <v>39</v>
      </c>
      <c r="AV9" s="369"/>
      <c r="AW9" s="369"/>
      <c r="AX9" s="371" t="s">
        <v>40</v>
      </c>
      <c r="AY9" s="371"/>
      <c r="AZ9" s="365" t="s">
        <v>41</v>
      </c>
      <c r="BA9" s="369" t="s">
        <v>42</v>
      </c>
      <c r="BB9" s="369"/>
      <c r="BC9" s="369"/>
      <c r="BD9" s="365" t="s">
        <v>43</v>
      </c>
      <c r="BE9" s="365" t="s">
        <v>36</v>
      </c>
      <c r="BF9" s="365" t="s">
        <v>37</v>
      </c>
      <c r="BG9" s="368" t="s">
        <v>38</v>
      </c>
      <c r="BH9" s="369" t="s">
        <v>39</v>
      </c>
      <c r="BI9" s="369"/>
      <c r="BJ9" s="369"/>
      <c r="BK9" s="371" t="s">
        <v>40</v>
      </c>
      <c r="BL9" s="371"/>
      <c r="BM9" s="365" t="s">
        <v>41</v>
      </c>
      <c r="BN9" s="369" t="s">
        <v>42</v>
      </c>
      <c r="BO9" s="369"/>
      <c r="BP9" s="369"/>
      <c r="BQ9" s="365" t="s">
        <v>43</v>
      </c>
      <c r="BR9" s="360" t="s">
        <v>44</v>
      </c>
      <c r="BS9" s="360"/>
      <c r="BT9" s="360" t="s">
        <v>45</v>
      </c>
      <c r="BU9" s="360"/>
    </row>
    <row r="10" spans="1:86" s="20" customFormat="1" ht="21.75" customHeight="1" x14ac:dyDescent="0.25">
      <c r="A10" s="372"/>
      <c r="B10" s="372"/>
      <c r="C10" s="372"/>
      <c r="D10" s="372"/>
      <c r="E10" s="372"/>
      <c r="F10" s="372"/>
      <c r="G10" s="372"/>
      <c r="H10" s="373"/>
      <c r="I10" s="372"/>
      <c r="J10" s="372"/>
      <c r="K10" s="372"/>
      <c r="L10" s="372"/>
      <c r="M10" s="372"/>
      <c r="N10" s="372"/>
      <c r="O10" s="372"/>
      <c r="P10" s="372"/>
      <c r="Q10" s="372"/>
      <c r="R10" s="374"/>
      <c r="S10" s="374"/>
      <c r="T10" s="374"/>
      <c r="U10" s="375"/>
      <c r="V10" s="376" t="s">
        <v>46</v>
      </c>
      <c r="W10" s="376" t="s">
        <v>47</v>
      </c>
      <c r="X10" s="376" t="s">
        <v>48</v>
      </c>
      <c r="Y10" s="376" t="s">
        <v>46</v>
      </c>
      <c r="Z10" s="374"/>
      <c r="AA10" s="376" t="s">
        <v>49</v>
      </c>
      <c r="AB10" s="376" t="s">
        <v>50</v>
      </c>
      <c r="AC10" s="376" t="s">
        <v>51</v>
      </c>
      <c r="AD10" s="374"/>
      <c r="AE10" s="374"/>
      <c r="AF10" s="374"/>
      <c r="AG10" s="375"/>
      <c r="AH10" s="376" t="s">
        <v>46</v>
      </c>
      <c r="AI10" s="376" t="s">
        <v>47</v>
      </c>
      <c r="AJ10" s="376" t="s">
        <v>48</v>
      </c>
      <c r="AK10" s="376" t="s">
        <v>46</v>
      </c>
      <c r="AL10" s="376" t="s">
        <v>47</v>
      </c>
      <c r="AM10" s="374"/>
      <c r="AN10" s="376" t="s">
        <v>49</v>
      </c>
      <c r="AO10" s="376" t="s">
        <v>50</v>
      </c>
      <c r="AP10" s="376" t="s">
        <v>51</v>
      </c>
      <c r="AQ10" s="374"/>
      <c r="AR10" s="375" t="s">
        <v>36</v>
      </c>
      <c r="AS10" s="375" t="s">
        <v>37</v>
      </c>
      <c r="AT10" s="375"/>
      <c r="AU10" s="376" t="s">
        <v>46</v>
      </c>
      <c r="AV10" s="377" t="s">
        <v>47</v>
      </c>
      <c r="AW10" s="376" t="s">
        <v>48</v>
      </c>
      <c r="AX10" s="378" t="s">
        <v>46</v>
      </c>
      <c r="AY10" s="377" t="s">
        <v>47</v>
      </c>
      <c r="AZ10" s="374"/>
      <c r="BA10" s="376" t="s">
        <v>49</v>
      </c>
      <c r="BB10" s="376" t="s">
        <v>50</v>
      </c>
      <c r="BC10" s="376" t="s">
        <v>51</v>
      </c>
      <c r="BD10" s="374"/>
      <c r="BE10" s="374"/>
      <c r="BF10" s="374"/>
      <c r="BG10" s="375"/>
      <c r="BH10" s="376" t="s">
        <v>46</v>
      </c>
      <c r="BI10" s="377" t="s">
        <v>47</v>
      </c>
      <c r="BJ10" s="376" t="s">
        <v>48</v>
      </c>
      <c r="BK10" s="378" t="s">
        <v>46</v>
      </c>
      <c r="BL10" s="377" t="s">
        <v>47</v>
      </c>
      <c r="BM10" s="374"/>
      <c r="BN10" s="376" t="s">
        <v>49</v>
      </c>
      <c r="BO10" s="376" t="s">
        <v>50</v>
      </c>
      <c r="BP10" s="376" t="s">
        <v>51</v>
      </c>
      <c r="BQ10" s="374"/>
      <c r="BR10" s="379" t="s">
        <v>52</v>
      </c>
      <c r="BS10" s="379" t="s">
        <v>53</v>
      </c>
      <c r="BT10" s="379" t="s">
        <v>52</v>
      </c>
      <c r="BU10" s="379" t="s">
        <v>53</v>
      </c>
    </row>
    <row r="11" spans="1:86" ht="59.25" customHeight="1" x14ac:dyDescent="0.2">
      <c r="A11" s="81" t="s">
        <v>54</v>
      </c>
      <c r="B11" s="53" t="s">
        <v>55</v>
      </c>
      <c r="C11" s="53" t="s">
        <v>56</v>
      </c>
      <c r="D11" s="53" t="s">
        <v>57</v>
      </c>
      <c r="E11" s="53" t="s">
        <v>58</v>
      </c>
      <c r="F11" s="53" t="s">
        <v>59</v>
      </c>
      <c r="G11" s="28" t="s">
        <v>60</v>
      </c>
      <c r="H11" s="29">
        <v>1020</v>
      </c>
      <c r="I11" s="28" t="s">
        <v>61</v>
      </c>
      <c r="J11" s="54" t="s">
        <v>62</v>
      </c>
      <c r="K11" s="55" t="s">
        <v>63</v>
      </c>
      <c r="L11" s="53" t="s">
        <v>64</v>
      </c>
      <c r="M11" s="53" t="s">
        <v>65</v>
      </c>
      <c r="N11" s="53" t="s">
        <v>66</v>
      </c>
      <c r="O11" s="53" t="s">
        <v>67</v>
      </c>
      <c r="P11" s="53" t="s">
        <v>68</v>
      </c>
      <c r="Q11" s="33">
        <v>1274848918</v>
      </c>
      <c r="R11" s="29">
        <v>2000</v>
      </c>
      <c r="S11" s="56">
        <v>500</v>
      </c>
      <c r="T11" s="92" t="s">
        <v>69</v>
      </c>
      <c r="U11" s="33">
        <v>303088902</v>
      </c>
      <c r="V11" s="56"/>
      <c r="W11" s="93">
        <v>1.66</v>
      </c>
      <c r="X11" s="56">
        <v>-330</v>
      </c>
      <c r="Y11" s="94">
        <v>26516381</v>
      </c>
      <c r="Z11" s="95" t="s">
        <v>70</v>
      </c>
      <c r="AA11" s="95" t="s">
        <v>71</v>
      </c>
      <c r="AB11" s="95" t="s">
        <v>72</v>
      </c>
      <c r="AC11" s="95" t="s">
        <v>73</v>
      </c>
      <c r="AD11" s="95" t="s">
        <v>74</v>
      </c>
      <c r="AE11" s="56">
        <v>500</v>
      </c>
      <c r="AF11" s="92" t="s">
        <v>75</v>
      </c>
      <c r="AG11" s="33">
        <v>303088902</v>
      </c>
      <c r="AH11" s="56">
        <v>482</v>
      </c>
      <c r="AI11" s="93">
        <v>0.96399999999999997</v>
      </c>
      <c r="AJ11" s="56">
        <v>18</v>
      </c>
      <c r="AK11" s="96">
        <v>280367997</v>
      </c>
      <c r="AL11" s="93">
        <v>0.92503550987822047</v>
      </c>
      <c r="AM11" s="95" t="s">
        <v>76</v>
      </c>
      <c r="AN11" s="95" t="s">
        <v>77</v>
      </c>
      <c r="AO11" s="95" t="s">
        <v>72</v>
      </c>
      <c r="AP11" s="95" t="s">
        <v>78</v>
      </c>
      <c r="AQ11" s="95" t="s">
        <v>79</v>
      </c>
      <c r="AR11" s="56">
        <v>500</v>
      </c>
      <c r="AS11" s="57" t="s">
        <v>69</v>
      </c>
      <c r="AT11" s="58">
        <v>303088902</v>
      </c>
      <c r="AU11" s="56">
        <v>500</v>
      </c>
      <c r="AV11" s="97">
        <v>1</v>
      </c>
      <c r="AW11" s="56">
        <v>0</v>
      </c>
      <c r="AX11" s="98">
        <v>312620523</v>
      </c>
      <c r="AY11" s="97">
        <v>1.0314482679408696</v>
      </c>
      <c r="AZ11" s="95" t="s">
        <v>80</v>
      </c>
      <c r="BA11" s="95" t="s">
        <v>81</v>
      </c>
      <c r="BB11" s="95" t="s">
        <v>72</v>
      </c>
      <c r="BC11" s="95" t="s">
        <v>82</v>
      </c>
      <c r="BD11" s="95" t="s">
        <v>83</v>
      </c>
      <c r="BE11" s="39">
        <v>500</v>
      </c>
      <c r="BF11" s="28" t="s">
        <v>75</v>
      </c>
      <c r="BG11" s="33">
        <v>365582212</v>
      </c>
      <c r="BH11" s="250">
        <v>500</v>
      </c>
      <c r="BI11" s="97">
        <f>IFERROR((BH11/BE11)," ")</f>
        <v>1</v>
      </c>
      <c r="BJ11" s="39">
        <f>+BE11-BH11</f>
        <v>0</v>
      </c>
      <c r="BK11" s="286">
        <v>170098989</v>
      </c>
      <c r="BL11" s="97">
        <f t="shared" ref="BL11:BL74" si="0">IFERROR((BK11/BG11)," ")</f>
        <v>0.46528245471636898</v>
      </c>
      <c r="BM11" s="288" t="s">
        <v>84</v>
      </c>
      <c r="BN11" s="288" t="s">
        <v>85</v>
      </c>
      <c r="BO11" s="288" t="s">
        <v>72</v>
      </c>
      <c r="BP11" s="288" t="s">
        <v>86</v>
      </c>
      <c r="BQ11" s="288" t="s">
        <v>87</v>
      </c>
      <c r="BR11" s="99">
        <f>V11+AH11+AU11+BH11</f>
        <v>1482</v>
      </c>
      <c r="BS11" s="93">
        <f>IFERROR((BR11/R11)," ")</f>
        <v>0.74099999999999999</v>
      </c>
      <c r="BT11" s="96">
        <f t="shared" ref="BT11:BT74" si="1">Y11+AK11+AX11+BK11</f>
        <v>789603890</v>
      </c>
      <c r="BU11" s="93">
        <f>IFERROR(( BT11/Q11)," ")</f>
        <v>0.61937056136717838</v>
      </c>
    </row>
    <row r="12" spans="1:86" s="22" customFormat="1" ht="59.25" customHeight="1" x14ac:dyDescent="0.2">
      <c r="A12" s="81" t="s">
        <v>54</v>
      </c>
      <c r="B12" s="53" t="s">
        <v>55</v>
      </c>
      <c r="C12" s="53" t="s">
        <v>56</v>
      </c>
      <c r="D12" s="53" t="s">
        <v>57</v>
      </c>
      <c r="E12" s="53" t="s">
        <v>58</v>
      </c>
      <c r="F12" s="53" t="s">
        <v>59</v>
      </c>
      <c r="G12" s="28" t="s">
        <v>60</v>
      </c>
      <c r="H12" s="29">
        <v>1020</v>
      </c>
      <c r="I12" s="28" t="s">
        <v>61</v>
      </c>
      <c r="J12" s="53" t="s">
        <v>88</v>
      </c>
      <c r="K12" s="53" t="s">
        <v>89</v>
      </c>
      <c r="L12" s="53" t="s">
        <v>90</v>
      </c>
      <c r="M12" s="53" t="s">
        <v>91</v>
      </c>
      <c r="N12" s="53" t="s">
        <v>92</v>
      </c>
      <c r="O12" s="53" t="s">
        <v>67</v>
      </c>
      <c r="P12" s="53" t="s">
        <v>68</v>
      </c>
      <c r="Q12" s="33">
        <v>250000000</v>
      </c>
      <c r="R12" s="42">
        <v>1</v>
      </c>
      <c r="S12" s="59">
        <v>1</v>
      </c>
      <c r="T12" s="79" t="s">
        <v>93</v>
      </c>
      <c r="U12" s="33">
        <v>77500000</v>
      </c>
      <c r="V12" s="59"/>
      <c r="W12" s="100">
        <v>0</v>
      </c>
      <c r="X12" s="59">
        <v>1</v>
      </c>
      <c r="Y12" s="101">
        <v>6472166</v>
      </c>
      <c r="Z12" s="102" t="s">
        <v>94</v>
      </c>
      <c r="AA12" s="102" t="s">
        <v>95</v>
      </c>
      <c r="AB12" s="102" t="s">
        <v>72</v>
      </c>
      <c r="AC12" s="102" t="s">
        <v>96</v>
      </c>
      <c r="AD12" s="102" t="s">
        <v>97</v>
      </c>
      <c r="AE12" s="59">
        <v>1</v>
      </c>
      <c r="AF12" s="79" t="s">
        <v>98</v>
      </c>
      <c r="AG12" s="33">
        <v>77500000</v>
      </c>
      <c r="AH12" s="59">
        <v>1</v>
      </c>
      <c r="AI12" s="100">
        <v>1</v>
      </c>
      <c r="AJ12" s="59">
        <v>0</v>
      </c>
      <c r="AK12" s="103">
        <v>25170740</v>
      </c>
      <c r="AL12" s="100">
        <v>0.32478374193548387</v>
      </c>
      <c r="AM12" s="102" t="s">
        <v>99</v>
      </c>
      <c r="AN12" s="102" t="s">
        <v>95</v>
      </c>
      <c r="AO12" s="102" t="s">
        <v>72</v>
      </c>
      <c r="AP12" s="102" t="s">
        <v>96</v>
      </c>
      <c r="AQ12" s="102" t="s">
        <v>100</v>
      </c>
      <c r="AR12" s="59">
        <v>1</v>
      </c>
      <c r="AS12" s="60" t="s">
        <v>93</v>
      </c>
      <c r="AT12" s="61">
        <v>77500000</v>
      </c>
      <c r="AU12" s="59">
        <v>1</v>
      </c>
      <c r="AV12" s="104">
        <v>1</v>
      </c>
      <c r="AW12" s="59">
        <v>0</v>
      </c>
      <c r="AX12" s="90">
        <v>34025613</v>
      </c>
      <c r="AY12" s="104">
        <v>0.43904016774193549</v>
      </c>
      <c r="AZ12" s="102" t="s">
        <v>101</v>
      </c>
      <c r="BA12" s="102" t="s">
        <v>102</v>
      </c>
      <c r="BB12" s="102" t="s">
        <v>103</v>
      </c>
      <c r="BC12" s="102" t="s">
        <v>104</v>
      </c>
      <c r="BD12" s="102" t="s">
        <v>105</v>
      </c>
      <c r="BE12" s="42">
        <v>1</v>
      </c>
      <c r="BF12" s="28" t="s">
        <v>98</v>
      </c>
      <c r="BG12" s="33">
        <v>17500000</v>
      </c>
      <c r="BH12" s="250"/>
      <c r="BI12" s="97">
        <f t="shared" ref="BI12:BI75" si="2">IFERROR((BH12/BE12)," ")</f>
        <v>0</v>
      </c>
      <c r="BJ12" s="42">
        <f t="shared" ref="BJ12:BJ75" si="3">+BE12-BH12</f>
        <v>1</v>
      </c>
      <c r="BK12" s="286">
        <v>121586867</v>
      </c>
      <c r="BL12" s="97">
        <f t="shared" si="0"/>
        <v>6.9478209714285715</v>
      </c>
      <c r="BM12" s="115" t="s">
        <v>106</v>
      </c>
      <c r="BN12" s="115" t="s">
        <v>107</v>
      </c>
      <c r="BO12" s="115" t="s">
        <v>72</v>
      </c>
      <c r="BP12" s="115" t="s">
        <v>108</v>
      </c>
      <c r="BQ12" s="115" t="s">
        <v>109</v>
      </c>
      <c r="BR12" s="59">
        <f>(V12+AH12+AU12+BH12)/4</f>
        <v>0.5</v>
      </c>
      <c r="BS12" s="93">
        <f t="shared" ref="BS12:BS75" si="4">IFERROR((BR12/R12)," ")</f>
        <v>0.5</v>
      </c>
      <c r="BT12" s="103">
        <f t="shared" si="1"/>
        <v>187255386</v>
      </c>
      <c r="BU12" s="93">
        <f t="shared" ref="BU12:BU75" si="5">IFERROR(( BT12/Q12)," ")</f>
        <v>0.74902154399999998</v>
      </c>
      <c r="BV12" s="21"/>
      <c r="BW12" s="21"/>
      <c r="BX12" s="21"/>
      <c r="BY12" s="21"/>
      <c r="BZ12" s="21"/>
      <c r="CA12" s="21"/>
      <c r="CB12" s="21"/>
      <c r="CC12" s="21"/>
      <c r="CD12" s="21"/>
      <c r="CE12" s="21"/>
      <c r="CF12" s="21"/>
      <c r="CG12" s="21"/>
      <c r="CH12" s="21"/>
    </row>
    <row r="13" spans="1:86" s="22" customFormat="1" ht="59.25" customHeight="1" x14ac:dyDescent="0.2">
      <c r="A13" s="81" t="s">
        <v>54</v>
      </c>
      <c r="B13" s="53" t="s">
        <v>55</v>
      </c>
      <c r="C13" s="53" t="s">
        <v>56</v>
      </c>
      <c r="D13" s="53" t="s">
        <v>57</v>
      </c>
      <c r="E13" s="53" t="s">
        <v>58</v>
      </c>
      <c r="F13" s="53" t="s">
        <v>59</v>
      </c>
      <c r="G13" s="28" t="s">
        <v>60</v>
      </c>
      <c r="H13" s="29">
        <v>1020</v>
      </c>
      <c r="I13" s="28" t="s">
        <v>61</v>
      </c>
      <c r="J13" s="53" t="s">
        <v>110</v>
      </c>
      <c r="K13" s="53" t="s">
        <v>111</v>
      </c>
      <c r="L13" s="53" t="s">
        <v>112</v>
      </c>
      <c r="M13" s="53" t="s">
        <v>113</v>
      </c>
      <c r="N13" s="53" t="s">
        <v>66</v>
      </c>
      <c r="O13" s="53" t="s">
        <v>67</v>
      </c>
      <c r="P13" s="53" t="s">
        <v>68</v>
      </c>
      <c r="Q13" s="33">
        <v>818000000</v>
      </c>
      <c r="R13" s="29">
        <v>1</v>
      </c>
      <c r="S13" s="62">
        <v>1</v>
      </c>
      <c r="T13" s="79" t="s">
        <v>114</v>
      </c>
      <c r="U13" s="33">
        <v>204500000</v>
      </c>
      <c r="V13" s="62"/>
      <c r="W13" s="100">
        <v>0</v>
      </c>
      <c r="X13" s="62">
        <v>1</v>
      </c>
      <c r="Y13" s="101"/>
      <c r="Z13" s="102" t="s">
        <v>115</v>
      </c>
      <c r="AA13" s="102"/>
      <c r="AB13" s="102"/>
      <c r="AC13" s="102"/>
      <c r="AD13" s="102" t="s">
        <v>116</v>
      </c>
      <c r="AE13" s="62">
        <v>1</v>
      </c>
      <c r="AF13" s="79" t="s">
        <v>117</v>
      </c>
      <c r="AG13" s="33">
        <v>204500000</v>
      </c>
      <c r="AH13" s="62">
        <v>1</v>
      </c>
      <c r="AI13" s="100">
        <v>1</v>
      </c>
      <c r="AJ13" s="62">
        <v>0</v>
      </c>
      <c r="AK13" s="103">
        <v>0</v>
      </c>
      <c r="AL13" s="100">
        <v>0</v>
      </c>
      <c r="AM13" s="102" t="s">
        <v>118</v>
      </c>
      <c r="AN13" s="102" t="s">
        <v>119</v>
      </c>
      <c r="AO13" s="102" t="s">
        <v>72</v>
      </c>
      <c r="AP13" s="102" t="s">
        <v>120</v>
      </c>
      <c r="AQ13" s="102" t="s">
        <v>121</v>
      </c>
      <c r="AR13" s="62">
        <v>1</v>
      </c>
      <c r="AS13" s="60" t="s">
        <v>122</v>
      </c>
      <c r="AT13" s="61">
        <v>204500000</v>
      </c>
      <c r="AU13" s="62">
        <v>1</v>
      </c>
      <c r="AV13" s="104">
        <v>1</v>
      </c>
      <c r="AW13" s="62">
        <v>0</v>
      </c>
      <c r="AX13" s="90">
        <v>0</v>
      </c>
      <c r="AY13" s="104">
        <v>0</v>
      </c>
      <c r="AZ13" s="102" t="s">
        <v>123</v>
      </c>
      <c r="BA13" s="102" t="s">
        <v>124</v>
      </c>
      <c r="BB13" s="102" t="s">
        <v>125</v>
      </c>
      <c r="BC13" s="102" t="s">
        <v>126</v>
      </c>
      <c r="BD13" s="102" t="s">
        <v>127</v>
      </c>
      <c r="BE13" s="39">
        <v>1</v>
      </c>
      <c r="BF13" s="28" t="s">
        <v>128</v>
      </c>
      <c r="BG13" s="33">
        <v>204500000</v>
      </c>
      <c r="BH13" s="250"/>
      <c r="BI13" s="97">
        <f t="shared" si="2"/>
        <v>0</v>
      </c>
      <c r="BJ13" s="39">
        <f t="shared" si="3"/>
        <v>1</v>
      </c>
      <c r="BK13" s="286">
        <v>778000000</v>
      </c>
      <c r="BL13" s="97">
        <f t="shared" si="0"/>
        <v>3.80440097799511</v>
      </c>
      <c r="BM13" s="115" t="s">
        <v>129</v>
      </c>
      <c r="BN13" s="115" t="s">
        <v>130</v>
      </c>
      <c r="BO13" s="115" t="s">
        <v>72</v>
      </c>
      <c r="BP13" s="115" t="s">
        <v>131</v>
      </c>
      <c r="BQ13" s="115" t="s">
        <v>132</v>
      </c>
      <c r="BR13" s="64">
        <f>(+V13+AH13+AU13+BH13)/4</f>
        <v>0.5</v>
      </c>
      <c r="BS13" s="93">
        <f t="shared" si="4"/>
        <v>0.5</v>
      </c>
      <c r="BT13" s="103">
        <f t="shared" si="1"/>
        <v>778000000</v>
      </c>
      <c r="BU13" s="93">
        <f t="shared" si="5"/>
        <v>0.9511002444987775</v>
      </c>
      <c r="BV13" s="21"/>
      <c r="BW13" s="21"/>
      <c r="BX13" s="21"/>
      <c r="BY13" s="21"/>
      <c r="BZ13" s="21"/>
      <c r="CA13" s="21"/>
      <c r="CB13" s="21"/>
      <c r="CC13" s="21"/>
      <c r="CD13" s="21"/>
      <c r="CE13" s="21"/>
      <c r="CF13" s="21"/>
      <c r="CG13" s="21"/>
      <c r="CH13" s="21"/>
    </row>
    <row r="14" spans="1:86" s="22" customFormat="1" ht="59.25" customHeight="1" x14ac:dyDescent="0.2">
      <c r="A14" s="122" t="s">
        <v>54</v>
      </c>
      <c r="B14" s="123" t="s">
        <v>133</v>
      </c>
      <c r="C14" s="123" t="s">
        <v>59</v>
      </c>
      <c r="D14" s="123" t="s">
        <v>134</v>
      </c>
      <c r="E14" s="123" t="s">
        <v>135</v>
      </c>
      <c r="F14" s="123" t="s">
        <v>59</v>
      </c>
      <c r="G14" s="124" t="s">
        <v>136</v>
      </c>
      <c r="H14" s="125">
        <v>1030</v>
      </c>
      <c r="I14" s="124" t="s">
        <v>137</v>
      </c>
      <c r="J14" s="123" t="s">
        <v>138</v>
      </c>
      <c r="K14" s="123" t="s">
        <v>139</v>
      </c>
      <c r="L14" s="123" t="s">
        <v>140</v>
      </c>
      <c r="M14" s="123" t="s">
        <v>141</v>
      </c>
      <c r="N14" s="123" t="s">
        <v>66</v>
      </c>
      <c r="O14" s="123" t="s">
        <v>142</v>
      </c>
      <c r="P14" s="123" t="s">
        <v>143</v>
      </c>
      <c r="Q14" s="126">
        <v>16930186.5</v>
      </c>
      <c r="R14" s="125">
        <v>1</v>
      </c>
      <c r="S14" s="125">
        <v>1</v>
      </c>
      <c r="T14" s="135" t="s">
        <v>144</v>
      </c>
      <c r="U14" s="126">
        <v>16930187</v>
      </c>
      <c r="V14" s="125">
        <v>1</v>
      </c>
      <c r="W14" s="184">
        <v>1</v>
      </c>
      <c r="X14" s="136">
        <v>0</v>
      </c>
      <c r="Y14" s="185">
        <v>16578852</v>
      </c>
      <c r="Z14" s="186" t="s">
        <v>145</v>
      </c>
      <c r="AA14" s="186" t="s">
        <v>146</v>
      </c>
      <c r="AB14" s="186" t="s">
        <v>147</v>
      </c>
      <c r="AC14" s="186" t="s">
        <v>148</v>
      </c>
      <c r="AD14" s="186" t="s">
        <v>149</v>
      </c>
      <c r="AE14" s="125">
        <v>0</v>
      </c>
      <c r="AF14" s="135" t="s">
        <v>150</v>
      </c>
      <c r="AG14" s="126">
        <v>0</v>
      </c>
      <c r="AH14" s="136"/>
      <c r="AI14" s="184">
        <v>0</v>
      </c>
      <c r="AJ14" s="136">
        <v>0</v>
      </c>
      <c r="AK14" s="187"/>
      <c r="AL14" s="184"/>
      <c r="AM14" s="186" t="s">
        <v>151</v>
      </c>
      <c r="AN14" s="186" t="s">
        <v>152</v>
      </c>
      <c r="AO14" s="186" t="s">
        <v>152</v>
      </c>
      <c r="AP14" s="186" t="s">
        <v>152</v>
      </c>
      <c r="AQ14" s="186" t="s">
        <v>153</v>
      </c>
      <c r="AR14" s="127">
        <v>0</v>
      </c>
      <c r="AS14" s="128" t="s">
        <v>59</v>
      </c>
      <c r="AT14" s="129">
        <v>0</v>
      </c>
      <c r="AU14" s="127">
        <v>0</v>
      </c>
      <c r="AV14" s="188" t="s">
        <v>154</v>
      </c>
      <c r="AW14" s="127">
        <v>0</v>
      </c>
      <c r="AX14" s="189">
        <v>0</v>
      </c>
      <c r="AY14" s="188" t="s">
        <v>154</v>
      </c>
      <c r="AZ14" s="186" t="s">
        <v>151</v>
      </c>
      <c r="BA14" s="186" t="s">
        <v>152</v>
      </c>
      <c r="BB14" s="186" t="s">
        <v>152</v>
      </c>
      <c r="BC14" s="186" t="s">
        <v>152</v>
      </c>
      <c r="BD14" s="130" t="s">
        <v>155</v>
      </c>
      <c r="BE14" s="131">
        <v>0</v>
      </c>
      <c r="BF14" s="124" t="s">
        <v>59</v>
      </c>
      <c r="BG14" s="126">
        <v>0</v>
      </c>
      <c r="BH14" s="251"/>
      <c r="BI14" s="190" t="str">
        <f t="shared" si="2"/>
        <v xml:space="preserve"> </v>
      </c>
      <c r="BJ14" s="131">
        <f t="shared" si="3"/>
        <v>0</v>
      </c>
      <c r="BK14" s="287"/>
      <c r="BL14" s="190" t="str">
        <f t="shared" si="0"/>
        <v xml:space="preserve"> </v>
      </c>
      <c r="BM14" s="212" t="s">
        <v>156</v>
      </c>
      <c r="BN14" s="212" t="s">
        <v>157</v>
      </c>
      <c r="BO14" s="212" t="s">
        <v>158</v>
      </c>
      <c r="BP14" s="212" t="s">
        <v>158</v>
      </c>
      <c r="BQ14" s="289" t="s">
        <v>159</v>
      </c>
      <c r="BR14" s="131">
        <f>+V14+AH14+AU14+BH14</f>
        <v>1</v>
      </c>
      <c r="BS14" s="192">
        <f t="shared" si="4"/>
        <v>1</v>
      </c>
      <c r="BT14" s="187">
        <f t="shared" si="1"/>
        <v>16578852</v>
      </c>
      <c r="BU14" s="192">
        <f t="shared" si="5"/>
        <v>0.97924804313289759</v>
      </c>
      <c r="BV14" s="21"/>
      <c r="BW14" s="21"/>
      <c r="BX14" s="21"/>
      <c r="BY14" s="21"/>
      <c r="BZ14" s="21"/>
      <c r="CA14" s="21"/>
      <c r="CB14" s="21"/>
      <c r="CC14" s="21"/>
      <c r="CD14" s="21"/>
      <c r="CE14" s="21"/>
      <c r="CF14" s="21"/>
      <c r="CG14" s="21"/>
      <c r="CH14" s="21"/>
    </row>
    <row r="15" spans="1:86" s="22" customFormat="1" ht="59.25" customHeight="1" x14ac:dyDescent="0.2">
      <c r="A15" s="122" t="s">
        <v>54</v>
      </c>
      <c r="B15" s="123" t="s">
        <v>133</v>
      </c>
      <c r="C15" s="123" t="s">
        <v>59</v>
      </c>
      <c r="D15" s="123" t="s">
        <v>134</v>
      </c>
      <c r="E15" s="123" t="s">
        <v>135</v>
      </c>
      <c r="F15" s="123" t="s">
        <v>59</v>
      </c>
      <c r="G15" s="124" t="s">
        <v>136</v>
      </c>
      <c r="H15" s="125">
        <v>1030</v>
      </c>
      <c r="I15" s="124" t="s">
        <v>137</v>
      </c>
      <c r="J15" s="123" t="s">
        <v>160</v>
      </c>
      <c r="K15" s="123" t="s">
        <v>161</v>
      </c>
      <c r="L15" s="123" t="s">
        <v>162</v>
      </c>
      <c r="M15" s="123" t="s">
        <v>163</v>
      </c>
      <c r="N15" s="123" t="s">
        <v>66</v>
      </c>
      <c r="O15" s="123" t="s">
        <v>142</v>
      </c>
      <c r="P15" s="123" t="s">
        <v>143</v>
      </c>
      <c r="Q15" s="126">
        <v>16930186.5</v>
      </c>
      <c r="R15" s="125">
        <v>1</v>
      </c>
      <c r="S15" s="125">
        <v>1</v>
      </c>
      <c r="T15" s="135" t="s">
        <v>164</v>
      </c>
      <c r="U15" s="126">
        <v>16930187</v>
      </c>
      <c r="V15" s="125">
        <v>1</v>
      </c>
      <c r="W15" s="184">
        <v>1</v>
      </c>
      <c r="X15" s="136">
        <v>0</v>
      </c>
      <c r="Y15" s="193">
        <v>16578852</v>
      </c>
      <c r="Z15" s="186" t="s">
        <v>165</v>
      </c>
      <c r="AA15" s="186" t="s">
        <v>146</v>
      </c>
      <c r="AB15" s="186" t="s">
        <v>147</v>
      </c>
      <c r="AC15" s="186" t="s">
        <v>148</v>
      </c>
      <c r="AD15" s="186" t="s">
        <v>149</v>
      </c>
      <c r="AE15" s="125">
        <v>0</v>
      </c>
      <c r="AF15" s="135" t="s">
        <v>150</v>
      </c>
      <c r="AG15" s="126">
        <v>0</v>
      </c>
      <c r="AH15" s="136"/>
      <c r="AI15" s="184">
        <v>0</v>
      </c>
      <c r="AJ15" s="136">
        <v>0</v>
      </c>
      <c r="AK15" s="187"/>
      <c r="AL15" s="184"/>
      <c r="AM15" s="186" t="s">
        <v>151</v>
      </c>
      <c r="AN15" s="186" t="s">
        <v>152</v>
      </c>
      <c r="AO15" s="186" t="s">
        <v>152</v>
      </c>
      <c r="AP15" s="186" t="s">
        <v>152</v>
      </c>
      <c r="AQ15" s="186" t="s">
        <v>153</v>
      </c>
      <c r="AR15" s="127">
        <v>0</v>
      </c>
      <c r="AS15" s="128" t="s">
        <v>59</v>
      </c>
      <c r="AT15" s="129">
        <v>0</v>
      </c>
      <c r="AU15" s="127">
        <v>0</v>
      </c>
      <c r="AV15" s="188" t="s">
        <v>154</v>
      </c>
      <c r="AW15" s="127">
        <v>0</v>
      </c>
      <c r="AX15" s="189">
        <v>0</v>
      </c>
      <c r="AY15" s="188" t="s">
        <v>154</v>
      </c>
      <c r="AZ15" s="186" t="s">
        <v>151</v>
      </c>
      <c r="BA15" s="186" t="s">
        <v>152</v>
      </c>
      <c r="BB15" s="186" t="s">
        <v>152</v>
      </c>
      <c r="BC15" s="186" t="s">
        <v>152</v>
      </c>
      <c r="BD15" s="132" t="s">
        <v>155</v>
      </c>
      <c r="BE15" s="131">
        <v>0</v>
      </c>
      <c r="BF15" s="124" t="s">
        <v>59</v>
      </c>
      <c r="BG15" s="126">
        <v>0</v>
      </c>
      <c r="BH15" s="251"/>
      <c r="BI15" s="190" t="str">
        <f t="shared" si="2"/>
        <v xml:space="preserve"> </v>
      </c>
      <c r="BJ15" s="131">
        <f t="shared" si="3"/>
        <v>0</v>
      </c>
      <c r="BK15" s="287"/>
      <c r="BL15" s="190" t="str">
        <f t="shared" si="0"/>
        <v xml:space="preserve"> </v>
      </c>
      <c r="BM15" s="212" t="s">
        <v>156</v>
      </c>
      <c r="BN15" s="212" t="s">
        <v>157</v>
      </c>
      <c r="BO15" s="212" t="s">
        <v>158</v>
      </c>
      <c r="BP15" s="212" t="s">
        <v>158</v>
      </c>
      <c r="BQ15" s="290" t="s">
        <v>166</v>
      </c>
      <c r="BR15" s="131">
        <f>+V15+AH15+AU15+BH15</f>
        <v>1</v>
      </c>
      <c r="BS15" s="192">
        <f t="shared" si="4"/>
        <v>1</v>
      </c>
      <c r="BT15" s="187">
        <f t="shared" si="1"/>
        <v>16578852</v>
      </c>
      <c r="BU15" s="192">
        <f t="shared" si="5"/>
        <v>0.97924804313289759</v>
      </c>
      <c r="BV15" s="21"/>
      <c r="BW15" s="21"/>
      <c r="BX15" s="21"/>
      <c r="BY15" s="21"/>
      <c r="BZ15" s="21"/>
      <c r="CA15" s="21"/>
      <c r="CB15" s="21"/>
      <c r="CC15" s="21"/>
      <c r="CD15" s="21"/>
      <c r="CE15" s="21"/>
      <c r="CF15" s="21"/>
      <c r="CG15" s="21"/>
      <c r="CH15" s="21"/>
    </row>
    <row r="16" spans="1:86" s="22" customFormat="1" ht="59.25" customHeight="1" x14ac:dyDescent="0.2">
      <c r="A16" s="122" t="s">
        <v>54</v>
      </c>
      <c r="B16" s="123" t="s">
        <v>133</v>
      </c>
      <c r="C16" s="123" t="s">
        <v>59</v>
      </c>
      <c r="D16" s="123" t="s">
        <v>134</v>
      </c>
      <c r="E16" s="123" t="s">
        <v>135</v>
      </c>
      <c r="F16" s="123" t="s">
        <v>59</v>
      </c>
      <c r="G16" s="124" t="s">
        <v>136</v>
      </c>
      <c r="H16" s="125">
        <v>1030</v>
      </c>
      <c r="I16" s="124" t="s">
        <v>137</v>
      </c>
      <c r="J16" s="123" t="s">
        <v>167</v>
      </c>
      <c r="K16" s="123" t="s">
        <v>168</v>
      </c>
      <c r="L16" s="123" t="s">
        <v>169</v>
      </c>
      <c r="M16" s="123" t="s">
        <v>170</v>
      </c>
      <c r="N16" s="123" t="s">
        <v>53</v>
      </c>
      <c r="O16" s="123" t="s">
        <v>142</v>
      </c>
      <c r="P16" s="123" t="s">
        <v>143</v>
      </c>
      <c r="Q16" s="126">
        <v>88169517</v>
      </c>
      <c r="R16" s="133">
        <v>1</v>
      </c>
      <c r="S16" s="136">
        <v>1</v>
      </c>
      <c r="T16" s="135" t="s">
        <v>171</v>
      </c>
      <c r="U16" s="126">
        <v>9360000</v>
      </c>
      <c r="V16" s="136">
        <v>1</v>
      </c>
      <c r="W16" s="184">
        <v>1</v>
      </c>
      <c r="X16" s="136">
        <v>0</v>
      </c>
      <c r="Y16" s="193">
        <v>7653460</v>
      </c>
      <c r="Z16" s="186" t="s">
        <v>172</v>
      </c>
      <c r="AA16" s="186" t="s">
        <v>146</v>
      </c>
      <c r="AB16" s="186" t="s">
        <v>147</v>
      </c>
      <c r="AC16" s="186" t="s">
        <v>148</v>
      </c>
      <c r="AD16" s="186" t="s">
        <v>173</v>
      </c>
      <c r="AE16" s="136">
        <v>1</v>
      </c>
      <c r="AF16" s="135" t="s">
        <v>171</v>
      </c>
      <c r="AG16" s="126">
        <v>5540000</v>
      </c>
      <c r="AH16" s="136">
        <v>1</v>
      </c>
      <c r="AI16" s="184">
        <v>1</v>
      </c>
      <c r="AJ16" s="136">
        <v>0</v>
      </c>
      <c r="AK16" s="187">
        <v>11304780</v>
      </c>
      <c r="AL16" s="184">
        <v>1.4060671641791045</v>
      </c>
      <c r="AM16" s="186" t="s">
        <v>174</v>
      </c>
      <c r="AN16" s="186" t="s">
        <v>175</v>
      </c>
      <c r="AO16" s="186" t="s">
        <v>175</v>
      </c>
      <c r="AP16" s="186" t="s">
        <v>175</v>
      </c>
      <c r="AQ16" s="186" t="s">
        <v>176</v>
      </c>
      <c r="AR16" s="134">
        <v>1</v>
      </c>
      <c r="AS16" s="135" t="s">
        <v>171</v>
      </c>
      <c r="AT16" s="129">
        <v>14882067</v>
      </c>
      <c r="AU16" s="134">
        <v>1</v>
      </c>
      <c r="AV16" s="188">
        <v>1</v>
      </c>
      <c r="AW16" s="134">
        <v>0</v>
      </c>
      <c r="AX16" s="189">
        <v>9136510</v>
      </c>
      <c r="AY16" s="188">
        <v>0.61392748735777092</v>
      </c>
      <c r="AZ16" s="186" t="s">
        <v>177</v>
      </c>
      <c r="BA16" s="186" t="s">
        <v>178</v>
      </c>
      <c r="BB16" s="186" t="s">
        <v>147</v>
      </c>
      <c r="BC16" s="186" t="s">
        <v>148</v>
      </c>
      <c r="BD16" s="132" t="s">
        <v>179</v>
      </c>
      <c r="BE16" s="133">
        <v>1</v>
      </c>
      <c r="BF16" s="123" t="s">
        <v>171</v>
      </c>
      <c r="BG16" s="126">
        <v>58387450</v>
      </c>
      <c r="BH16" s="252">
        <v>1</v>
      </c>
      <c r="BI16" s="190">
        <f t="shared" si="2"/>
        <v>1</v>
      </c>
      <c r="BJ16" s="133">
        <f t="shared" si="3"/>
        <v>0</v>
      </c>
      <c r="BK16" s="287">
        <v>56345110</v>
      </c>
      <c r="BL16" s="190">
        <f t="shared" si="0"/>
        <v>0.96502090774644211</v>
      </c>
      <c r="BM16" s="212" t="s">
        <v>180</v>
      </c>
      <c r="BN16" s="212" t="s">
        <v>157</v>
      </c>
      <c r="BO16" s="212" t="s">
        <v>181</v>
      </c>
      <c r="BP16" s="212" t="s">
        <v>182</v>
      </c>
      <c r="BQ16" s="290" t="s">
        <v>183</v>
      </c>
      <c r="BR16" s="136">
        <f>+(V16+AH16+AU16+BH16)/4</f>
        <v>1</v>
      </c>
      <c r="BS16" s="192">
        <f t="shared" si="4"/>
        <v>1</v>
      </c>
      <c r="BT16" s="187">
        <f t="shared" si="1"/>
        <v>84439860</v>
      </c>
      <c r="BU16" s="192">
        <f t="shared" si="5"/>
        <v>0.95769901971902605</v>
      </c>
      <c r="BV16" s="21"/>
      <c r="BW16" s="21"/>
      <c r="BX16" s="21"/>
      <c r="BY16" s="21"/>
      <c r="BZ16" s="21"/>
      <c r="CA16" s="21"/>
      <c r="CB16" s="21"/>
      <c r="CC16" s="21"/>
      <c r="CD16" s="21"/>
      <c r="CE16" s="21"/>
      <c r="CF16" s="21"/>
      <c r="CG16" s="21"/>
      <c r="CH16" s="21"/>
    </row>
    <row r="17" spans="1:86" s="22" customFormat="1" ht="59.25" customHeight="1" x14ac:dyDescent="0.2">
      <c r="A17" s="122" t="s">
        <v>54</v>
      </c>
      <c r="B17" s="123" t="s">
        <v>133</v>
      </c>
      <c r="C17" s="123" t="s">
        <v>59</v>
      </c>
      <c r="D17" s="123" t="s">
        <v>134</v>
      </c>
      <c r="E17" s="123" t="s">
        <v>135</v>
      </c>
      <c r="F17" s="123" t="s">
        <v>59</v>
      </c>
      <c r="G17" s="124" t="s">
        <v>136</v>
      </c>
      <c r="H17" s="125">
        <v>1030</v>
      </c>
      <c r="I17" s="124" t="s">
        <v>137</v>
      </c>
      <c r="J17" s="123" t="s">
        <v>184</v>
      </c>
      <c r="K17" s="123" t="s">
        <v>185</v>
      </c>
      <c r="L17" s="123" t="s">
        <v>186</v>
      </c>
      <c r="M17" s="123" t="s">
        <v>187</v>
      </c>
      <c r="N17" s="123" t="s">
        <v>53</v>
      </c>
      <c r="O17" s="123" t="s">
        <v>142</v>
      </c>
      <c r="P17" s="123" t="s">
        <v>143</v>
      </c>
      <c r="Q17" s="126">
        <v>244444054</v>
      </c>
      <c r="R17" s="133">
        <v>1</v>
      </c>
      <c r="S17" s="136">
        <v>1</v>
      </c>
      <c r="T17" s="135" t="s">
        <v>188</v>
      </c>
      <c r="U17" s="126">
        <v>23570855</v>
      </c>
      <c r="V17" s="136">
        <v>1</v>
      </c>
      <c r="W17" s="184">
        <v>1</v>
      </c>
      <c r="X17" s="136">
        <v>0</v>
      </c>
      <c r="Y17" s="193">
        <v>20125519</v>
      </c>
      <c r="Z17" s="186" t="s">
        <v>189</v>
      </c>
      <c r="AA17" s="186" t="s">
        <v>146</v>
      </c>
      <c r="AB17" s="186" t="s">
        <v>147</v>
      </c>
      <c r="AC17" s="186" t="s">
        <v>148</v>
      </c>
      <c r="AD17" s="186" t="s">
        <v>190</v>
      </c>
      <c r="AE17" s="136">
        <v>1</v>
      </c>
      <c r="AF17" s="135" t="s">
        <v>188</v>
      </c>
      <c r="AG17" s="126">
        <v>66106794</v>
      </c>
      <c r="AH17" s="136">
        <v>1</v>
      </c>
      <c r="AI17" s="184">
        <v>1</v>
      </c>
      <c r="AJ17" s="136">
        <v>0</v>
      </c>
      <c r="AK17" s="187">
        <v>70318159</v>
      </c>
      <c r="AL17" s="184">
        <v>1.0637054793490666</v>
      </c>
      <c r="AM17" s="186" t="s">
        <v>191</v>
      </c>
      <c r="AN17" s="186" t="s">
        <v>175</v>
      </c>
      <c r="AO17" s="186" t="s">
        <v>175</v>
      </c>
      <c r="AP17" s="186" t="s">
        <v>175</v>
      </c>
      <c r="AQ17" s="186" t="s">
        <v>192</v>
      </c>
      <c r="AR17" s="136">
        <v>1</v>
      </c>
      <c r="AS17" s="135" t="s">
        <v>188</v>
      </c>
      <c r="AT17" s="129">
        <v>66328460</v>
      </c>
      <c r="AU17" s="136">
        <v>1</v>
      </c>
      <c r="AV17" s="188">
        <v>1</v>
      </c>
      <c r="AW17" s="136">
        <v>0</v>
      </c>
      <c r="AX17" s="189">
        <v>62180554.5</v>
      </c>
      <c r="AY17" s="188">
        <v>0.93746416696543233</v>
      </c>
      <c r="AZ17" s="186" t="s">
        <v>193</v>
      </c>
      <c r="BA17" s="186" t="s">
        <v>194</v>
      </c>
      <c r="BB17" s="186" t="s">
        <v>147</v>
      </c>
      <c r="BC17" s="186" t="s">
        <v>148</v>
      </c>
      <c r="BD17" s="132" t="s">
        <v>195</v>
      </c>
      <c r="BE17" s="137">
        <v>1</v>
      </c>
      <c r="BF17" s="123" t="s">
        <v>188</v>
      </c>
      <c r="BG17" s="126">
        <v>88437946</v>
      </c>
      <c r="BH17" s="253">
        <v>1</v>
      </c>
      <c r="BI17" s="190">
        <f t="shared" si="2"/>
        <v>1</v>
      </c>
      <c r="BJ17" s="137">
        <f t="shared" si="3"/>
        <v>0</v>
      </c>
      <c r="BK17" s="287">
        <v>90703030</v>
      </c>
      <c r="BL17" s="190">
        <f t="shared" si="0"/>
        <v>1.0256121280790489</v>
      </c>
      <c r="BM17" s="212" t="s">
        <v>196</v>
      </c>
      <c r="BN17" s="212" t="s">
        <v>157</v>
      </c>
      <c r="BO17" s="212" t="s">
        <v>181</v>
      </c>
      <c r="BP17" s="212" t="s">
        <v>182</v>
      </c>
      <c r="BQ17" s="290" t="s">
        <v>183</v>
      </c>
      <c r="BR17" s="136">
        <f>+(V17+AH17+AU17+BH17)/4</f>
        <v>1</v>
      </c>
      <c r="BS17" s="192">
        <f t="shared" si="4"/>
        <v>1</v>
      </c>
      <c r="BT17" s="187">
        <f t="shared" si="1"/>
        <v>243327262.5</v>
      </c>
      <c r="BU17" s="192">
        <f t="shared" si="5"/>
        <v>0.99543130020254045</v>
      </c>
      <c r="BV17" s="21"/>
      <c r="BW17" s="21"/>
      <c r="BX17" s="21"/>
      <c r="BY17" s="21"/>
      <c r="BZ17" s="21"/>
      <c r="CA17" s="21"/>
      <c r="CB17" s="21"/>
      <c r="CC17" s="21"/>
      <c r="CD17" s="21"/>
      <c r="CE17" s="21"/>
      <c r="CF17" s="21"/>
      <c r="CG17" s="21"/>
      <c r="CH17" s="21"/>
    </row>
    <row r="18" spans="1:86" s="22" customFormat="1" ht="59.25" customHeight="1" x14ac:dyDescent="0.2">
      <c r="A18" s="122" t="s">
        <v>54</v>
      </c>
      <c r="B18" s="123" t="s">
        <v>133</v>
      </c>
      <c r="C18" s="123" t="s">
        <v>59</v>
      </c>
      <c r="D18" s="123" t="s">
        <v>134</v>
      </c>
      <c r="E18" s="123" t="s">
        <v>135</v>
      </c>
      <c r="F18" s="123" t="s">
        <v>59</v>
      </c>
      <c r="G18" s="124" t="s">
        <v>136</v>
      </c>
      <c r="H18" s="125">
        <v>1030</v>
      </c>
      <c r="I18" s="124" t="s">
        <v>137</v>
      </c>
      <c r="J18" s="123" t="s">
        <v>197</v>
      </c>
      <c r="K18" s="123" t="s">
        <v>198</v>
      </c>
      <c r="L18" s="123" t="s">
        <v>199</v>
      </c>
      <c r="M18" s="123" t="s">
        <v>200</v>
      </c>
      <c r="N18" s="123" t="s">
        <v>53</v>
      </c>
      <c r="O18" s="123" t="s">
        <v>142</v>
      </c>
      <c r="P18" s="123" t="s">
        <v>143</v>
      </c>
      <c r="Q18" s="126">
        <v>26490000</v>
      </c>
      <c r="R18" s="137">
        <v>1</v>
      </c>
      <c r="S18" s="136">
        <v>0.4</v>
      </c>
      <c r="T18" s="135" t="s">
        <v>201</v>
      </c>
      <c r="U18" s="148">
        <v>794700</v>
      </c>
      <c r="V18" s="136">
        <v>0.4</v>
      </c>
      <c r="W18" s="184">
        <v>1</v>
      </c>
      <c r="X18" s="136">
        <v>0</v>
      </c>
      <c r="Y18" s="193">
        <v>596025</v>
      </c>
      <c r="Z18" s="186" t="s">
        <v>202</v>
      </c>
      <c r="AA18" s="186" t="s">
        <v>146</v>
      </c>
      <c r="AB18" s="186" t="s">
        <v>147</v>
      </c>
      <c r="AC18" s="186" t="s">
        <v>148</v>
      </c>
      <c r="AD18" s="186" t="s">
        <v>203</v>
      </c>
      <c r="AE18" s="136">
        <v>0.2</v>
      </c>
      <c r="AF18" s="135" t="s">
        <v>201</v>
      </c>
      <c r="AG18" s="126">
        <v>7947000</v>
      </c>
      <c r="AH18" s="136">
        <v>0.2</v>
      </c>
      <c r="AI18" s="184">
        <v>1</v>
      </c>
      <c r="AJ18" s="136">
        <v>0</v>
      </c>
      <c r="AK18" s="187">
        <v>7947000</v>
      </c>
      <c r="AL18" s="184">
        <v>1</v>
      </c>
      <c r="AM18" s="186" t="s">
        <v>204</v>
      </c>
      <c r="AN18" s="186" t="s">
        <v>175</v>
      </c>
      <c r="AO18" s="186" t="s">
        <v>175</v>
      </c>
      <c r="AP18" s="186" t="s">
        <v>175</v>
      </c>
      <c r="AQ18" s="186" t="s">
        <v>205</v>
      </c>
      <c r="AR18" s="136">
        <v>0.2</v>
      </c>
      <c r="AS18" s="138" t="s">
        <v>206</v>
      </c>
      <c r="AT18" s="129">
        <v>7947000</v>
      </c>
      <c r="AU18" s="136">
        <v>0.2</v>
      </c>
      <c r="AV18" s="188">
        <v>1</v>
      </c>
      <c r="AW18" s="136">
        <v>0</v>
      </c>
      <c r="AX18" s="189">
        <v>7947000</v>
      </c>
      <c r="AY18" s="188">
        <v>1</v>
      </c>
      <c r="AZ18" s="186" t="s">
        <v>207</v>
      </c>
      <c r="BA18" s="186" t="s">
        <v>175</v>
      </c>
      <c r="BB18" s="186" t="s">
        <v>175</v>
      </c>
      <c r="BC18" s="186" t="s">
        <v>175</v>
      </c>
      <c r="BD18" s="132" t="s">
        <v>208</v>
      </c>
      <c r="BE18" s="137">
        <v>0.2</v>
      </c>
      <c r="BF18" s="139" t="s">
        <v>206</v>
      </c>
      <c r="BG18" s="126">
        <v>9801300</v>
      </c>
      <c r="BH18" s="253">
        <v>0.2</v>
      </c>
      <c r="BI18" s="190">
        <f t="shared" si="2"/>
        <v>1</v>
      </c>
      <c r="BJ18" s="137">
        <f t="shared" si="3"/>
        <v>0</v>
      </c>
      <c r="BK18" s="287">
        <v>9801300</v>
      </c>
      <c r="BL18" s="190">
        <f t="shared" si="0"/>
        <v>1</v>
      </c>
      <c r="BM18" s="212" t="s">
        <v>209</v>
      </c>
      <c r="BN18" s="212" t="s">
        <v>157</v>
      </c>
      <c r="BO18" s="212" t="s">
        <v>181</v>
      </c>
      <c r="BP18" s="212" t="s">
        <v>158</v>
      </c>
      <c r="BQ18" s="290" t="s">
        <v>183</v>
      </c>
      <c r="BR18" s="136">
        <f>(V18+AH18+AU18+BH18)</f>
        <v>1</v>
      </c>
      <c r="BS18" s="192">
        <f t="shared" si="4"/>
        <v>1</v>
      </c>
      <c r="BT18" s="187">
        <f t="shared" si="1"/>
        <v>26291325</v>
      </c>
      <c r="BU18" s="192">
        <f t="shared" si="5"/>
        <v>0.99250000000000005</v>
      </c>
      <c r="BV18" s="21"/>
      <c r="BW18" s="21"/>
      <c r="BX18" s="21"/>
      <c r="BY18" s="21"/>
      <c r="BZ18" s="21"/>
      <c r="CA18" s="21"/>
      <c r="CB18" s="21"/>
      <c r="CC18" s="21"/>
      <c r="CD18" s="21"/>
      <c r="CE18" s="21"/>
      <c r="CF18" s="21"/>
      <c r="CG18" s="21"/>
      <c r="CH18" s="21"/>
    </row>
    <row r="19" spans="1:86" s="22" customFormat="1" ht="59.25" customHeight="1" x14ac:dyDescent="0.2">
      <c r="A19" s="122" t="s">
        <v>54</v>
      </c>
      <c r="B19" s="123" t="s">
        <v>133</v>
      </c>
      <c r="C19" s="123" t="s">
        <v>59</v>
      </c>
      <c r="D19" s="123" t="s">
        <v>134</v>
      </c>
      <c r="E19" s="123" t="s">
        <v>135</v>
      </c>
      <c r="F19" s="123" t="s">
        <v>59</v>
      </c>
      <c r="G19" s="124" t="s">
        <v>136</v>
      </c>
      <c r="H19" s="125">
        <v>1030</v>
      </c>
      <c r="I19" s="124" t="s">
        <v>137</v>
      </c>
      <c r="J19" s="123" t="s">
        <v>210</v>
      </c>
      <c r="K19" s="123" t="s">
        <v>211</v>
      </c>
      <c r="L19" s="123" t="s">
        <v>212</v>
      </c>
      <c r="M19" s="123" t="s">
        <v>213</v>
      </c>
      <c r="N19" s="123" t="s">
        <v>53</v>
      </c>
      <c r="O19" s="123" t="s">
        <v>142</v>
      </c>
      <c r="P19" s="123" t="s">
        <v>143</v>
      </c>
      <c r="Q19" s="126">
        <v>215553198</v>
      </c>
      <c r="R19" s="137">
        <v>1</v>
      </c>
      <c r="S19" s="136">
        <v>0</v>
      </c>
      <c r="T19" s="135" t="s">
        <v>214</v>
      </c>
      <c r="U19" s="126">
        <v>0</v>
      </c>
      <c r="V19" s="136">
        <v>0</v>
      </c>
      <c r="W19" s="184"/>
      <c r="X19" s="136">
        <v>0</v>
      </c>
      <c r="Y19" s="185">
        <v>0</v>
      </c>
      <c r="Z19" s="186" t="s">
        <v>215</v>
      </c>
      <c r="AA19" s="186" t="s">
        <v>152</v>
      </c>
      <c r="AB19" s="186" t="s">
        <v>152</v>
      </c>
      <c r="AC19" s="186" t="s">
        <v>152</v>
      </c>
      <c r="AD19" s="186" t="s">
        <v>216</v>
      </c>
      <c r="AE19" s="136">
        <v>0.33</v>
      </c>
      <c r="AF19" s="135" t="s">
        <v>217</v>
      </c>
      <c r="AG19" s="126">
        <v>60786792.5</v>
      </c>
      <c r="AH19" s="136">
        <v>0.33</v>
      </c>
      <c r="AI19" s="184">
        <v>1</v>
      </c>
      <c r="AJ19" s="136">
        <v>0</v>
      </c>
      <c r="AK19" s="187">
        <v>60564826</v>
      </c>
      <c r="AL19" s="184">
        <v>0.98556644253542869</v>
      </c>
      <c r="AM19" s="186" t="s">
        <v>218</v>
      </c>
      <c r="AN19" s="186" t="s">
        <v>146</v>
      </c>
      <c r="AO19" s="186" t="s">
        <v>147</v>
      </c>
      <c r="AP19" s="186" t="s">
        <v>219</v>
      </c>
      <c r="AQ19" s="186" t="s">
        <v>220</v>
      </c>
      <c r="AR19" s="136">
        <v>0.33</v>
      </c>
      <c r="AS19" s="135" t="s">
        <v>221</v>
      </c>
      <c r="AT19" s="129">
        <v>66328460</v>
      </c>
      <c r="AU19" s="136">
        <v>0.33</v>
      </c>
      <c r="AV19" s="188">
        <v>1</v>
      </c>
      <c r="AW19" s="136">
        <v>0</v>
      </c>
      <c r="AX19" s="189">
        <v>62180554.5</v>
      </c>
      <c r="AY19" s="188">
        <v>0.93746416696543233</v>
      </c>
      <c r="AZ19" s="186" t="s">
        <v>222</v>
      </c>
      <c r="BA19" s="186" t="s">
        <v>223</v>
      </c>
      <c r="BB19" s="186" t="s">
        <v>147</v>
      </c>
      <c r="BC19" s="186" t="s">
        <v>148</v>
      </c>
      <c r="BD19" s="132" t="s">
        <v>195</v>
      </c>
      <c r="BE19" s="137">
        <v>0.34</v>
      </c>
      <c r="BF19" s="123" t="s">
        <v>224</v>
      </c>
      <c r="BG19" s="126">
        <v>88437946</v>
      </c>
      <c r="BH19" s="253">
        <v>0.34</v>
      </c>
      <c r="BI19" s="190">
        <f t="shared" si="2"/>
        <v>1</v>
      </c>
      <c r="BJ19" s="137">
        <f t="shared" si="3"/>
        <v>0</v>
      </c>
      <c r="BK19" s="287">
        <v>88437946</v>
      </c>
      <c r="BL19" s="190">
        <f t="shared" si="0"/>
        <v>1</v>
      </c>
      <c r="BM19" s="212" t="s">
        <v>225</v>
      </c>
      <c r="BN19" s="212" t="s">
        <v>157</v>
      </c>
      <c r="BO19" s="212" t="s">
        <v>181</v>
      </c>
      <c r="BP19" s="212" t="s">
        <v>182</v>
      </c>
      <c r="BQ19" s="290" t="s">
        <v>183</v>
      </c>
      <c r="BR19" s="136">
        <f>(V19+AH19+AU19+BH19)</f>
        <v>1</v>
      </c>
      <c r="BS19" s="192">
        <f t="shared" si="4"/>
        <v>1</v>
      </c>
      <c r="BT19" s="187">
        <f t="shared" si="1"/>
        <v>211183326.5</v>
      </c>
      <c r="BU19" s="192">
        <f t="shared" si="5"/>
        <v>0.97972717853158453</v>
      </c>
      <c r="BV19" s="21"/>
      <c r="BW19" s="21"/>
      <c r="BX19" s="21"/>
      <c r="BY19" s="21"/>
      <c r="BZ19" s="21"/>
      <c r="CA19" s="21"/>
      <c r="CB19" s="21"/>
      <c r="CC19" s="21"/>
      <c r="CD19" s="21"/>
      <c r="CE19" s="21"/>
      <c r="CF19" s="21"/>
      <c r="CG19" s="21"/>
      <c r="CH19" s="21"/>
    </row>
    <row r="20" spans="1:86" s="22" customFormat="1" ht="47.25" customHeight="1" x14ac:dyDescent="0.2">
      <c r="A20" s="81" t="s">
        <v>226</v>
      </c>
      <c r="B20" s="53" t="s">
        <v>227</v>
      </c>
      <c r="C20" s="53" t="s">
        <v>56</v>
      </c>
      <c r="D20" s="53" t="s">
        <v>134</v>
      </c>
      <c r="E20" s="53" t="s">
        <v>228</v>
      </c>
      <c r="F20" s="53" t="s">
        <v>59</v>
      </c>
      <c r="G20" s="30" t="s">
        <v>229</v>
      </c>
      <c r="H20" s="31">
        <v>1100</v>
      </c>
      <c r="I20" s="30" t="s">
        <v>230</v>
      </c>
      <c r="J20" s="63" t="s">
        <v>231</v>
      </c>
      <c r="K20" s="53" t="s">
        <v>232</v>
      </c>
      <c r="L20" s="63" t="s">
        <v>233</v>
      </c>
      <c r="M20" s="63" t="s">
        <v>234</v>
      </c>
      <c r="N20" s="63" t="s">
        <v>53</v>
      </c>
      <c r="O20" s="53"/>
      <c r="P20" s="53"/>
      <c r="Q20" s="33">
        <v>0</v>
      </c>
      <c r="R20" s="37">
        <v>0.8</v>
      </c>
      <c r="S20" s="59">
        <v>0.8</v>
      </c>
      <c r="T20" s="79" t="s">
        <v>235</v>
      </c>
      <c r="U20" s="33">
        <v>0</v>
      </c>
      <c r="V20" s="59">
        <v>1</v>
      </c>
      <c r="W20" s="100">
        <v>1.25</v>
      </c>
      <c r="X20" s="62">
        <v>-0.19999999999999996</v>
      </c>
      <c r="Y20" s="101"/>
      <c r="Z20" s="102" t="s">
        <v>236</v>
      </c>
      <c r="AA20" s="102"/>
      <c r="AB20" s="102"/>
      <c r="AC20" s="102"/>
      <c r="AD20" s="102" t="s">
        <v>237</v>
      </c>
      <c r="AE20" s="59">
        <v>0.8</v>
      </c>
      <c r="AF20" s="79" t="s">
        <v>238</v>
      </c>
      <c r="AG20" s="33">
        <v>0</v>
      </c>
      <c r="AH20" s="59">
        <v>1.1399999999999999</v>
      </c>
      <c r="AI20" s="100">
        <v>1.4249999999999998</v>
      </c>
      <c r="AJ20" s="62">
        <v>-0.33999999999999986</v>
      </c>
      <c r="AK20" s="103"/>
      <c r="AL20" s="100"/>
      <c r="AM20" s="102" t="s">
        <v>239</v>
      </c>
      <c r="AN20" s="102"/>
      <c r="AO20" s="102"/>
      <c r="AP20" s="102"/>
      <c r="AQ20" s="102" t="s">
        <v>240</v>
      </c>
      <c r="AR20" s="59">
        <v>0.8</v>
      </c>
      <c r="AS20" s="60" t="s">
        <v>235</v>
      </c>
      <c r="AT20" s="61">
        <v>0</v>
      </c>
      <c r="AU20" s="59">
        <v>0.91</v>
      </c>
      <c r="AV20" s="104">
        <v>1.1375</v>
      </c>
      <c r="AW20" s="64">
        <v>-0.10999999999999999</v>
      </c>
      <c r="AX20" s="90"/>
      <c r="AY20" s="104" t="s">
        <v>154</v>
      </c>
      <c r="AZ20" s="102" t="s">
        <v>241</v>
      </c>
      <c r="BA20" s="102"/>
      <c r="BB20" s="102"/>
      <c r="BC20" s="102"/>
      <c r="BD20" s="102" t="s">
        <v>242</v>
      </c>
      <c r="BE20" s="38">
        <v>0.8</v>
      </c>
      <c r="BF20" s="28" t="s">
        <v>235</v>
      </c>
      <c r="BG20" s="33">
        <v>0</v>
      </c>
      <c r="BH20" s="254">
        <v>1.0454000000000001</v>
      </c>
      <c r="BI20" s="97">
        <f t="shared" si="2"/>
        <v>1.3067500000000001</v>
      </c>
      <c r="BJ20" s="38">
        <f t="shared" si="3"/>
        <v>-0.24540000000000006</v>
      </c>
      <c r="BK20" s="286"/>
      <c r="BL20" s="97" t="str">
        <f t="shared" si="0"/>
        <v xml:space="preserve"> </v>
      </c>
      <c r="BM20" s="115" t="s">
        <v>243</v>
      </c>
      <c r="BN20" s="115"/>
      <c r="BO20" s="115"/>
      <c r="BP20" s="115"/>
      <c r="BQ20" s="115" t="s">
        <v>244</v>
      </c>
      <c r="BR20" s="59">
        <f>+(V20+AH20+AU20+BH20)/4</f>
        <v>1.0238499999999999</v>
      </c>
      <c r="BS20" s="93">
        <f t="shared" si="4"/>
        <v>1.2798124999999998</v>
      </c>
      <c r="BT20" s="103">
        <f t="shared" si="1"/>
        <v>0</v>
      </c>
      <c r="BU20" s="336" t="s">
        <v>3455</v>
      </c>
      <c r="BV20" s="21"/>
      <c r="BW20" s="21"/>
      <c r="BX20" s="21"/>
      <c r="BY20" s="21"/>
      <c r="BZ20" s="21"/>
      <c r="CA20" s="21"/>
      <c r="CB20" s="21"/>
      <c r="CC20" s="21"/>
      <c r="CD20" s="21"/>
      <c r="CE20" s="21"/>
      <c r="CF20" s="21"/>
      <c r="CG20" s="21"/>
      <c r="CH20" s="21"/>
    </row>
    <row r="21" spans="1:86" s="22" customFormat="1" ht="59.25" customHeight="1" x14ac:dyDescent="0.2">
      <c r="A21" s="81" t="s">
        <v>54</v>
      </c>
      <c r="B21" s="53" t="s">
        <v>227</v>
      </c>
      <c r="C21" s="53" t="s">
        <v>56</v>
      </c>
      <c r="D21" s="53" t="s">
        <v>134</v>
      </c>
      <c r="E21" s="53" t="s">
        <v>228</v>
      </c>
      <c r="F21" s="53" t="s">
        <v>59</v>
      </c>
      <c r="G21" s="28" t="s">
        <v>229</v>
      </c>
      <c r="H21" s="29">
        <v>1100</v>
      </c>
      <c r="I21" s="28" t="s">
        <v>230</v>
      </c>
      <c r="J21" s="63" t="s">
        <v>245</v>
      </c>
      <c r="K21" s="53" t="s">
        <v>246</v>
      </c>
      <c r="L21" s="63" t="s">
        <v>247</v>
      </c>
      <c r="M21" s="63" t="s">
        <v>248</v>
      </c>
      <c r="N21" s="63" t="s">
        <v>53</v>
      </c>
      <c r="O21" s="53"/>
      <c r="P21" s="53"/>
      <c r="Q21" s="33">
        <v>0</v>
      </c>
      <c r="R21" s="38">
        <v>0.85</v>
      </c>
      <c r="S21" s="59">
        <v>0.85</v>
      </c>
      <c r="T21" s="79" t="s">
        <v>249</v>
      </c>
      <c r="U21" s="33">
        <v>0</v>
      </c>
      <c r="V21" s="59">
        <v>1</v>
      </c>
      <c r="W21" s="100">
        <v>1.1764705882352942</v>
      </c>
      <c r="X21" s="59">
        <v>-0.15000000000000002</v>
      </c>
      <c r="Y21" s="101"/>
      <c r="Z21" s="102" t="s">
        <v>250</v>
      </c>
      <c r="AA21" s="102"/>
      <c r="AB21" s="102"/>
      <c r="AC21" s="102"/>
      <c r="AD21" s="102" t="s">
        <v>251</v>
      </c>
      <c r="AE21" s="59">
        <v>0.85</v>
      </c>
      <c r="AF21" s="79" t="s">
        <v>249</v>
      </c>
      <c r="AG21" s="33">
        <v>0</v>
      </c>
      <c r="AH21" s="59">
        <v>0.96709999999999996</v>
      </c>
      <c r="AI21" s="100">
        <v>1.137764705882353</v>
      </c>
      <c r="AJ21" s="59">
        <v>-0.11709999999999998</v>
      </c>
      <c r="AK21" s="103"/>
      <c r="AL21" s="100"/>
      <c r="AM21" s="102" t="s">
        <v>252</v>
      </c>
      <c r="AN21" s="102"/>
      <c r="AO21" s="102"/>
      <c r="AP21" s="102"/>
      <c r="AQ21" s="102" t="s">
        <v>253</v>
      </c>
      <c r="AR21" s="65">
        <v>0.85</v>
      </c>
      <c r="AS21" s="66" t="s">
        <v>249</v>
      </c>
      <c r="AT21" s="61">
        <v>0</v>
      </c>
      <c r="AU21" s="65">
        <v>0.99299999999999999</v>
      </c>
      <c r="AV21" s="104">
        <v>1.168235294117647</v>
      </c>
      <c r="AW21" s="65">
        <v>-0.14300000000000002</v>
      </c>
      <c r="AX21" s="90"/>
      <c r="AY21" s="104" t="s">
        <v>154</v>
      </c>
      <c r="AZ21" s="102" t="s">
        <v>254</v>
      </c>
      <c r="BA21" s="102"/>
      <c r="BB21" s="102"/>
      <c r="BC21" s="102"/>
      <c r="BD21" s="102" t="s">
        <v>255</v>
      </c>
      <c r="BE21" s="38">
        <v>0.85</v>
      </c>
      <c r="BF21" s="39" t="s">
        <v>249</v>
      </c>
      <c r="BG21" s="33">
        <v>0</v>
      </c>
      <c r="BH21" s="255">
        <v>1.0847</v>
      </c>
      <c r="BI21" s="97">
        <f t="shared" si="2"/>
        <v>1.2761176470588236</v>
      </c>
      <c r="BJ21" s="38">
        <f t="shared" si="3"/>
        <v>-0.23470000000000002</v>
      </c>
      <c r="BK21" s="286"/>
      <c r="BL21" s="97" t="str">
        <f t="shared" si="0"/>
        <v xml:space="preserve"> </v>
      </c>
      <c r="BM21" s="115" t="s">
        <v>256</v>
      </c>
      <c r="BN21" s="115"/>
      <c r="BO21" s="115"/>
      <c r="BP21" s="115"/>
      <c r="BQ21" s="115" t="s">
        <v>244</v>
      </c>
      <c r="BR21" s="59">
        <f>(V21+AH21+AU21+BH21)/4</f>
        <v>1.0111999999999999</v>
      </c>
      <c r="BS21" s="93">
        <f t="shared" si="4"/>
        <v>1.1896470588235293</v>
      </c>
      <c r="BT21" s="103">
        <f t="shared" si="1"/>
        <v>0</v>
      </c>
      <c r="BU21" s="336" t="s">
        <v>3455</v>
      </c>
      <c r="BV21" s="21"/>
      <c r="BW21" s="21"/>
      <c r="BX21" s="21"/>
      <c r="BY21" s="21"/>
      <c r="BZ21" s="21"/>
      <c r="CA21" s="21"/>
      <c r="CB21" s="21"/>
      <c r="CC21" s="21"/>
      <c r="CD21" s="21"/>
      <c r="CE21" s="21"/>
      <c r="CF21" s="21"/>
      <c r="CG21" s="21"/>
      <c r="CH21" s="21"/>
    </row>
    <row r="22" spans="1:86" s="22" customFormat="1" ht="59.25" customHeight="1" x14ac:dyDescent="0.2">
      <c r="A22" s="81" t="s">
        <v>54</v>
      </c>
      <c r="B22" s="53" t="s">
        <v>133</v>
      </c>
      <c r="C22" s="53" t="s">
        <v>56</v>
      </c>
      <c r="D22" s="53" t="s">
        <v>134</v>
      </c>
      <c r="E22" s="53" t="s">
        <v>228</v>
      </c>
      <c r="F22" s="53" t="s">
        <v>59</v>
      </c>
      <c r="G22" s="28" t="s">
        <v>229</v>
      </c>
      <c r="H22" s="29">
        <v>1100</v>
      </c>
      <c r="I22" s="28" t="s">
        <v>230</v>
      </c>
      <c r="J22" s="63" t="s">
        <v>257</v>
      </c>
      <c r="K22" s="53" t="s">
        <v>258</v>
      </c>
      <c r="L22" s="63" t="s">
        <v>259</v>
      </c>
      <c r="M22" s="63" t="s">
        <v>260</v>
      </c>
      <c r="N22" s="63" t="s">
        <v>53</v>
      </c>
      <c r="O22" s="53"/>
      <c r="P22" s="53"/>
      <c r="Q22" s="33">
        <v>0</v>
      </c>
      <c r="R22" s="38">
        <v>0.95</v>
      </c>
      <c r="S22" s="59">
        <v>0.95</v>
      </c>
      <c r="T22" s="79" t="s">
        <v>261</v>
      </c>
      <c r="U22" s="33">
        <v>0</v>
      </c>
      <c r="V22" s="59">
        <v>1</v>
      </c>
      <c r="W22" s="100">
        <v>1.0526315789473684</v>
      </c>
      <c r="X22" s="59">
        <v>-5.0000000000000044E-2</v>
      </c>
      <c r="Y22" s="101"/>
      <c r="Z22" s="102" t="s">
        <v>262</v>
      </c>
      <c r="AA22" s="102"/>
      <c r="AB22" s="102"/>
      <c r="AC22" s="102"/>
      <c r="AD22" s="102" t="s">
        <v>251</v>
      </c>
      <c r="AE22" s="59">
        <v>0.95</v>
      </c>
      <c r="AF22" s="79" t="s">
        <v>261</v>
      </c>
      <c r="AG22" s="33">
        <v>0</v>
      </c>
      <c r="AH22" s="59">
        <v>1</v>
      </c>
      <c r="AI22" s="100">
        <v>1.0526315789473684</v>
      </c>
      <c r="AJ22" s="59">
        <v>-5.0000000000000044E-2</v>
      </c>
      <c r="AK22" s="103"/>
      <c r="AL22" s="100"/>
      <c r="AM22" s="102" t="s">
        <v>263</v>
      </c>
      <c r="AN22" s="102"/>
      <c r="AO22" s="102"/>
      <c r="AP22" s="102"/>
      <c r="AQ22" s="102" t="s">
        <v>264</v>
      </c>
      <c r="AR22" s="65">
        <v>0.95</v>
      </c>
      <c r="AS22" s="66" t="s">
        <v>261</v>
      </c>
      <c r="AT22" s="61">
        <v>0</v>
      </c>
      <c r="AU22" s="65">
        <v>1</v>
      </c>
      <c r="AV22" s="104">
        <v>1.0526315789473684</v>
      </c>
      <c r="AW22" s="65">
        <v>-5.0000000000000044E-2</v>
      </c>
      <c r="AX22" s="90"/>
      <c r="AY22" s="104" t="s">
        <v>154</v>
      </c>
      <c r="AZ22" s="102" t="s">
        <v>265</v>
      </c>
      <c r="BA22" s="102"/>
      <c r="BB22" s="102"/>
      <c r="BC22" s="102"/>
      <c r="BD22" s="102" t="s">
        <v>266</v>
      </c>
      <c r="BE22" s="38">
        <v>0.95</v>
      </c>
      <c r="BF22" s="39" t="s">
        <v>261</v>
      </c>
      <c r="BG22" s="33">
        <v>0</v>
      </c>
      <c r="BH22" s="255">
        <v>1</v>
      </c>
      <c r="BI22" s="97">
        <f t="shared" si="2"/>
        <v>1.0526315789473684</v>
      </c>
      <c r="BJ22" s="38">
        <f t="shared" si="3"/>
        <v>-5.0000000000000044E-2</v>
      </c>
      <c r="BK22" s="286"/>
      <c r="BL22" s="97" t="str">
        <f t="shared" si="0"/>
        <v xml:space="preserve"> </v>
      </c>
      <c r="BM22" s="115" t="s">
        <v>267</v>
      </c>
      <c r="BN22" s="115"/>
      <c r="BO22" s="115"/>
      <c r="BP22" s="115"/>
      <c r="BQ22" s="115" t="s">
        <v>244</v>
      </c>
      <c r="BR22" s="59">
        <f>+(V22+AH22+AU22+BH22)/4</f>
        <v>1</v>
      </c>
      <c r="BS22" s="93">
        <f t="shared" si="4"/>
        <v>1.0526315789473684</v>
      </c>
      <c r="BT22" s="103">
        <f t="shared" si="1"/>
        <v>0</v>
      </c>
      <c r="BU22" s="336" t="s">
        <v>3455</v>
      </c>
      <c r="BV22" s="21"/>
      <c r="BW22" s="21"/>
      <c r="BX22" s="21"/>
      <c r="BY22" s="21"/>
      <c r="BZ22" s="21"/>
      <c r="CA22" s="21"/>
      <c r="CB22" s="21"/>
      <c r="CC22" s="21"/>
      <c r="CD22" s="21"/>
      <c r="CE22" s="21"/>
      <c r="CF22" s="21"/>
      <c r="CG22" s="21"/>
      <c r="CH22" s="21"/>
    </row>
    <row r="23" spans="1:86" s="22" customFormat="1" ht="59.25" customHeight="1" x14ac:dyDescent="0.2">
      <c r="A23" s="81" t="s">
        <v>54</v>
      </c>
      <c r="B23" s="53" t="s">
        <v>133</v>
      </c>
      <c r="C23" s="53" t="s">
        <v>56</v>
      </c>
      <c r="D23" s="53" t="s">
        <v>134</v>
      </c>
      <c r="E23" s="53" t="s">
        <v>228</v>
      </c>
      <c r="F23" s="53" t="s">
        <v>59</v>
      </c>
      <c r="G23" s="28" t="s">
        <v>229</v>
      </c>
      <c r="H23" s="29">
        <v>1100</v>
      </c>
      <c r="I23" s="28" t="s">
        <v>230</v>
      </c>
      <c r="J23" s="63" t="s">
        <v>268</v>
      </c>
      <c r="K23" s="53" t="s">
        <v>269</v>
      </c>
      <c r="L23" s="63" t="s">
        <v>270</v>
      </c>
      <c r="M23" s="63" t="s">
        <v>271</v>
      </c>
      <c r="N23" s="63" t="s">
        <v>272</v>
      </c>
      <c r="O23" s="53"/>
      <c r="P23" s="53"/>
      <c r="Q23" s="33">
        <v>0</v>
      </c>
      <c r="R23" s="29">
        <v>12</v>
      </c>
      <c r="S23" s="105">
        <v>3</v>
      </c>
      <c r="T23" s="79" t="s">
        <v>273</v>
      </c>
      <c r="U23" s="33">
        <v>0</v>
      </c>
      <c r="V23" s="105">
        <v>3</v>
      </c>
      <c r="W23" s="100">
        <v>1</v>
      </c>
      <c r="X23" s="105">
        <v>0</v>
      </c>
      <c r="Y23" s="101"/>
      <c r="Z23" s="102" t="s">
        <v>274</v>
      </c>
      <c r="AA23" s="102"/>
      <c r="AB23" s="102"/>
      <c r="AC23" s="102"/>
      <c r="AD23" s="102" t="s">
        <v>251</v>
      </c>
      <c r="AE23" s="105">
        <v>3</v>
      </c>
      <c r="AF23" s="79" t="s">
        <v>273</v>
      </c>
      <c r="AG23" s="33">
        <v>0</v>
      </c>
      <c r="AH23" s="105">
        <v>3</v>
      </c>
      <c r="AI23" s="100">
        <v>1</v>
      </c>
      <c r="AJ23" s="105">
        <v>0</v>
      </c>
      <c r="AK23" s="103"/>
      <c r="AL23" s="100"/>
      <c r="AM23" s="102" t="s">
        <v>274</v>
      </c>
      <c r="AN23" s="102"/>
      <c r="AO23" s="102"/>
      <c r="AP23" s="102"/>
      <c r="AQ23" s="102" t="s">
        <v>275</v>
      </c>
      <c r="AR23" s="67">
        <v>3</v>
      </c>
      <c r="AS23" s="66" t="s">
        <v>273</v>
      </c>
      <c r="AT23" s="61">
        <v>0</v>
      </c>
      <c r="AU23" s="67">
        <v>3</v>
      </c>
      <c r="AV23" s="104">
        <v>1</v>
      </c>
      <c r="AW23" s="67">
        <v>0</v>
      </c>
      <c r="AX23" s="90"/>
      <c r="AY23" s="104" t="s">
        <v>154</v>
      </c>
      <c r="AZ23" s="102" t="s">
        <v>274</v>
      </c>
      <c r="BA23" s="102"/>
      <c r="BB23" s="102"/>
      <c r="BC23" s="102"/>
      <c r="BD23" s="102" t="s">
        <v>276</v>
      </c>
      <c r="BE23" s="29">
        <v>3</v>
      </c>
      <c r="BF23" s="39" t="s">
        <v>273</v>
      </c>
      <c r="BG23" s="33">
        <v>0</v>
      </c>
      <c r="BH23" s="256">
        <v>3</v>
      </c>
      <c r="BI23" s="97">
        <f t="shared" si="2"/>
        <v>1</v>
      </c>
      <c r="BJ23" s="29">
        <f t="shared" si="3"/>
        <v>0</v>
      </c>
      <c r="BK23" s="286"/>
      <c r="BL23" s="97" t="str">
        <f t="shared" si="0"/>
        <v xml:space="preserve"> </v>
      </c>
      <c r="BM23" s="115" t="s">
        <v>277</v>
      </c>
      <c r="BN23" s="115"/>
      <c r="BO23" s="115"/>
      <c r="BP23" s="115"/>
      <c r="BQ23" s="115" t="s">
        <v>244</v>
      </c>
      <c r="BR23" s="99">
        <f>V23+AH23+AU23+BH23</f>
        <v>12</v>
      </c>
      <c r="BS23" s="93">
        <f t="shared" si="4"/>
        <v>1</v>
      </c>
      <c r="BT23" s="103">
        <f t="shared" si="1"/>
        <v>0</v>
      </c>
      <c r="BU23" s="336" t="s">
        <v>3455</v>
      </c>
      <c r="BV23" s="21"/>
      <c r="BW23" s="21"/>
      <c r="BX23" s="21"/>
      <c r="BY23" s="21"/>
      <c r="BZ23" s="21"/>
      <c r="CA23" s="21"/>
      <c r="CB23" s="21"/>
      <c r="CC23" s="21"/>
      <c r="CD23" s="21"/>
      <c r="CE23" s="21"/>
      <c r="CF23" s="21"/>
      <c r="CG23" s="21"/>
      <c r="CH23" s="21"/>
    </row>
    <row r="24" spans="1:86" s="22" customFormat="1" ht="59.25" customHeight="1" x14ac:dyDescent="0.2">
      <c r="A24" s="81" t="s">
        <v>54</v>
      </c>
      <c r="B24" s="53" t="s">
        <v>133</v>
      </c>
      <c r="C24" s="53" t="s">
        <v>56</v>
      </c>
      <c r="D24" s="53" t="s">
        <v>134</v>
      </c>
      <c r="E24" s="53" t="s">
        <v>278</v>
      </c>
      <c r="F24" s="53" t="s">
        <v>59</v>
      </c>
      <c r="G24" s="28" t="s">
        <v>229</v>
      </c>
      <c r="H24" s="29">
        <v>1100</v>
      </c>
      <c r="I24" s="28" t="s">
        <v>230</v>
      </c>
      <c r="J24" s="63" t="s">
        <v>279</v>
      </c>
      <c r="K24" s="53" t="s">
        <v>280</v>
      </c>
      <c r="L24" s="63" t="s">
        <v>281</v>
      </c>
      <c r="M24" s="63" t="s">
        <v>282</v>
      </c>
      <c r="N24" s="63" t="s">
        <v>53</v>
      </c>
      <c r="O24" s="53"/>
      <c r="P24" s="53"/>
      <c r="Q24" s="33">
        <v>0</v>
      </c>
      <c r="R24" s="38">
        <v>0.85</v>
      </c>
      <c r="S24" s="59">
        <v>0.85</v>
      </c>
      <c r="T24" s="79" t="s">
        <v>283</v>
      </c>
      <c r="U24" s="33">
        <v>0</v>
      </c>
      <c r="V24" s="59">
        <v>1</v>
      </c>
      <c r="W24" s="100">
        <v>1.1764705882352942</v>
      </c>
      <c r="X24" s="59">
        <v>-0.15000000000000002</v>
      </c>
      <c r="Y24" s="101"/>
      <c r="Z24" s="102" t="s">
        <v>284</v>
      </c>
      <c r="AA24" s="102"/>
      <c r="AB24" s="102"/>
      <c r="AC24" s="102"/>
      <c r="AD24" s="102" t="s">
        <v>251</v>
      </c>
      <c r="AE24" s="59">
        <v>0.85</v>
      </c>
      <c r="AF24" s="79" t="s">
        <v>285</v>
      </c>
      <c r="AG24" s="33">
        <v>0</v>
      </c>
      <c r="AH24" s="59">
        <v>1.0397000000000001</v>
      </c>
      <c r="AI24" s="100">
        <v>1.2231764705882353</v>
      </c>
      <c r="AJ24" s="59">
        <v>-0.18970000000000009</v>
      </c>
      <c r="AK24" s="103"/>
      <c r="AL24" s="100"/>
      <c r="AM24" s="102" t="s">
        <v>286</v>
      </c>
      <c r="AN24" s="102"/>
      <c r="AO24" s="102"/>
      <c r="AP24" s="102"/>
      <c r="AQ24" s="102" t="s">
        <v>287</v>
      </c>
      <c r="AR24" s="65">
        <v>0.85</v>
      </c>
      <c r="AS24" s="60" t="s">
        <v>283</v>
      </c>
      <c r="AT24" s="61">
        <v>0</v>
      </c>
      <c r="AU24" s="65">
        <v>0.96930000000000005</v>
      </c>
      <c r="AV24" s="104">
        <v>1.1403529411764706</v>
      </c>
      <c r="AW24" s="65">
        <v>-0.11930000000000007</v>
      </c>
      <c r="AX24" s="90"/>
      <c r="AY24" s="104" t="s">
        <v>154</v>
      </c>
      <c r="AZ24" s="102" t="s">
        <v>288</v>
      </c>
      <c r="BA24" s="102"/>
      <c r="BB24" s="102"/>
      <c r="BC24" s="102"/>
      <c r="BD24" s="102" t="s">
        <v>289</v>
      </c>
      <c r="BE24" s="38">
        <v>0.85</v>
      </c>
      <c r="BF24" s="28" t="s">
        <v>283</v>
      </c>
      <c r="BG24" s="33">
        <v>0</v>
      </c>
      <c r="BH24" s="255">
        <v>0.9839</v>
      </c>
      <c r="BI24" s="97">
        <f t="shared" si="2"/>
        <v>1.1575294117647059</v>
      </c>
      <c r="BJ24" s="38">
        <f t="shared" si="3"/>
        <v>-0.13390000000000002</v>
      </c>
      <c r="BK24" s="286"/>
      <c r="BL24" s="97" t="str">
        <f t="shared" si="0"/>
        <v xml:space="preserve"> </v>
      </c>
      <c r="BM24" s="115" t="s">
        <v>290</v>
      </c>
      <c r="BN24" s="115"/>
      <c r="BO24" s="115"/>
      <c r="BP24" s="115"/>
      <c r="BQ24" s="115" t="s">
        <v>291</v>
      </c>
      <c r="BR24" s="59">
        <f>(V24+AH24+AU24+BH24)/4</f>
        <v>0.99822499999999992</v>
      </c>
      <c r="BS24" s="93">
        <f t="shared" si="4"/>
        <v>1.1743823529411763</v>
      </c>
      <c r="BT24" s="103">
        <f t="shared" si="1"/>
        <v>0</v>
      </c>
      <c r="BU24" s="336" t="s">
        <v>3455</v>
      </c>
      <c r="BV24" s="21"/>
      <c r="BW24" s="21"/>
      <c r="BX24" s="21"/>
      <c r="BY24" s="21"/>
      <c r="BZ24" s="21"/>
      <c r="CA24" s="21"/>
      <c r="CB24" s="21"/>
      <c r="CC24" s="21"/>
      <c r="CD24" s="21"/>
      <c r="CE24" s="21"/>
      <c r="CF24" s="21"/>
      <c r="CG24" s="21"/>
      <c r="CH24" s="21"/>
    </row>
    <row r="25" spans="1:86" s="22" customFormat="1" ht="59.25" customHeight="1" x14ac:dyDescent="0.2">
      <c r="A25" s="81" t="s">
        <v>54</v>
      </c>
      <c r="B25" s="53" t="s">
        <v>133</v>
      </c>
      <c r="C25" s="53" t="s">
        <v>56</v>
      </c>
      <c r="D25" s="53" t="s">
        <v>134</v>
      </c>
      <c r="E25" s="53" t="s">
        <v>278</v>
      </c>
      <c r="F25" s="53" t="s">
        <v>59</v>
      </c>
      <c r="G25" s="28" t="s">
        <v>229</v>
      </c>
      <c r="H25" s="29">
        <v>1100</v>
      </c>
      <c r="I25" s="28" t="s">
        <v>230</v>
      </c>
      <c r="J25" s="63" t="s">
        <v>292</v>
      </c>
      <c r="K25" s="53" t="s">
        <v>293</v>
      </c>
      <c r="L25" s="63" t="s">
        <v>281</v>
      </c>
      <c r="M25" s="63" t="s">
        <v>294</v>
      </c>
      <c r="N25" s="63" t="s">
        <v>53</v>
      </c>
      <c r="O25" s="53"/>
      <c r="P25" s="53"/>
      <c r="Q25" s="33">
        <v>0</v>
      </c>
      <c r="R25" s="38">
        <v>0.95</v>
      </c>
      <c r="S25" s="59">
        <v>0.95</v>
      </c>
      <c r="T25" s="79" t="s">
        <v>295</v>
      </c>
      <c r="U25" s="33">
        <v>0</v>
      </c>
      <c r="V25" s="59">
        <v>0.85229999999999995</v>
      </c>
      <c r="W25" s="100">
        <v>0.89715789473684204</v>
      </c>
      <c r="X25" s="59">
        <v>9.7700000000000009E-2</v>
      </c>
      <c r="Y25" s="101"/>
      <c r="Z25" s="102" t="s">
        <v>296</v>
      </c>
      <c r="AA25" s="102" t="s">
        <v>297</v>
      </c>
      <c r="AB25" s="102"/>
      <c r="AC25" s="102"/>
      <c r="AD25" s="102" t="s">
        <v>298</v>
      </c>
      <c r="AE25" s="59">
        <v>0.95</v>
      </c>
      <c r="AF25" s="79" t="s">
        <v>299</v>
      </c>
      <c r="AG25" s="33">
        <v>0</v>
      </c>
      <c r="AH25" s="59">
        <v>0.92900000000000005</v>
      </c>
      <c r="AI25" s="100">
        <v>0.97789473684210537</v>
      </c>
      <c r="AJ25" s="59">
        <v>2.0999999999999908E-2</v>
      </c>
      <c r="AK25" s="103"/>
      <c r="AL25" s="100"/>
      <c r="AM25" s="102" t="s">
        <v>300</v>
      </c>
      <c r="AN25" s="102" t="s">
        <v>301</v>
      </c>
      <c r="AO25" s="102"/>
      <c r="AP25" s="102"/>
      <c r="AQ25" s="102" t="s">
        <v>302</v>
      </c>
      <c r="AR25" s="65">
        <v>0.95</v>
      </c>
      <c r="AS25" s="60" t="s">
        <v>295</v>
      </c>
      <c r="AT25" s="61">
        <v>0</v>
      </c>
      <c r="AU25" s="65">
        <v>0.8861</v>
      </c>
      <c r="AV25" s="104">
        <v>0.9327368421052632</v>
      </c>
      <c r="AW25" s="65">
        <v>6.3899999999999957E-2</v>
      </c>
      <c r="AX25" s="90"/>
      <c r="AY25" s="104" t="s">
        <v>154</v>
      </c>
      <c r="AZ25" s="102" t="s">
        <v>303</v>
      </c>
      <c r="BA25" s="102" t="s">
        <v>304</v>
      </c>
      <c r="BB25" s="102"/>
      <c r="BC25" s="102"/>
      <c r="BD25" s="102" t="s">
        <v>305</v>
      </c>
      <c r="BE25" s="38">
        <v>0.95</v>
      </c>
      <c r="BF25" s="28" t="s">
        <v>295</v>
      </c>
      <c r="BG25" s="33">
        <v>0</v>
      </c>
      <c r="BH25" s="255">
        <v>0.87109999999999999</v>
      </c>
      <c r="BI25" s="97">
        <f t="shared" si="2"/>
        <v>0.91694736842105262</v>
      </c>
      <c r="BJ25" s="38">
        <f t="shared" si="3"/>
        <v>7.889999999999997E-2</v>
      </c>
      <c r="BK25" s="286"/>
      <c r="BL25" s="97" t="str">
        <f t="shared" si="0"/>
        <v xml:space="preserve"> </v>
      </c>
      <c r="BM25" s="115" t="s">
        <v>306</v>
      </c>
      <c r="BN25" s="115" t="s">
        <v>304</v>
      </c>
      <c r="BO25" s="115"/>
      <c r="BP25" s="115"/>
      <c r="BQ25" s="115" t="s">
        <v>291</v>
      </c>
      <c r="BR25" s="59">
        <f>+(V25+AH25+AU25+BH25)/4</f>
        <v>0.88462499999999999</v>
      </c>
      <c r="BS25" s="93">
        <f t="shared" si="4"/>
        <v>0.93118421052631584</v>
      </c>
      <c r="BT25" s="103">
        <f t="shared" si="1"/>
        <v>0</v>
      </c>
      <c r="BU25" s="336" t="s">
        <v>3455</v>
      </c>
      <c r="BV25" s="21"/>
      <c r="BW25" s="21"/>
      <c r="BX25" s="21"/>
      <c r="BY25" s="21"/>
      <c r="BZ25" s="21"/>
      <c r="CA25" s="21"/>
      <c r="CB25" s="21"/>
      <c r="CC25" s="21"/>
      <c r="CD25" s="21"/>
      <c r="CE25" s="21"/>
      <c r="CF25" s="21"/>
      <c r="CG25" s="21"/>
      <c r="CH25" s="21"/>
    </row>
    <row r="26" spans="1:86" s="22" customFormat="1" ht="59.25" customHeight="1" x14ac:dyDescent="0.2">
      <c r="A26" s="81" t="s">
        <v>54</v>
      </c>
      <c r="B26" s="53" t="s">
        <v>133</v>
      </c>
      <c r="C26" s="53" t="s">
        <v>56</v>
      </c>
      <c r="D26" s="53" t="s">
        <v>134</v>
      </c>
      <c r="E26" s="53" t="s">
        <v>278</v>
      </c>
      <c r="F26" s="53" t="s">
        <v>59</v>
      </c>
      <c r="G26" s="28" t="s">
        <v>229</v>
      </c>
      <c r="H26" s="29">
        <v>1100</v>
      </c>
      <c r="I26" s="28" t="s">
        <v>230</v>
      </c>
      <c r="J26" s="63" t="s">
        <v>307</v>
      </c>
      <c r="K26" s="53" t="s">
        <v>308</v>
      </c>
      <c r="L26" s="63" t="s">
        <v>309</v>
      </c>
      <c r="M26" s="63" t="s">
        <v>310</v>
      </c>
      <c r="N26" s="63" t="s">
        <v>66</v>
      </c>
      <c r="O26" s="53"/>
      <c r="P26" s="53"/>
      <c r="Q26" s="33">
        <v>0</v>
      </c>
      <c r="R26" s="39">
        <v>12</v>
      </c>
      <c r="S26" s="105">
        <v>3</v>
      </c>
      <c r="T26" s="79" t="s">
        <v>311</v>
      </c>
      <c r="U26" s="33">
        <v>0</v>
      </c>
      <c r="V26" s="105">
        <v>3</v>
      </c>
      <c r="W26" s="100">
        <v>1</v>
      </c>
      <c r="X26" s="105">
        <v>0</v>
      </c>
      <c r="Y26" s="101"/>
      <c r="Z26" s="102" t="s">
        <v>312</v>
      </c>
      <c r="AA26" s="102"/>
      <c r="AB26" s="102"/>
      <c r="AC26" s="102"/>
      <c r="AD26" s="102" t="s">
        <v>251</v>
      </c>
      <c r="AE26" s="105">
        <v>3</v>
      </c>
      <c r="AF26" s="79" t="s">
        <v>311</v>
      </c>
      <c r="AG26" s="33">
        <v>0</v>
      </c>
      <c r="AH26" s="105">
        <v>3</v>
      </c>
      <c r="AI26" s="100">
        <v>1</v>
      </c>
      <c r="AJ26" s="105">
        <v>0</v>
      </c>
      <c r="AK26" s="103"/>
      <c r="AL26" s="100"/>
      <c r="AM26" s="102" t="s">
        <v>312</v>
      </c>
      <c r="AN26" s="102"/>
      <c r="AO26" s="102"/>
      <c r="AP26" s="102"/>
      <c r="AQ26" s="102" t="s">
        <v>313</v>
      </c>
      <c r="AR26" s="67">
        <v>3</v>
      </c>
      <c r="AS26" s="66" t="s">
        <v>311</v>
      </c>
      <c r="AT26" s="61">
        <v>0</v>
      </c>
      <c r="AU26" s="67">
        <v>3</v>
      </c>
      <c r="AV26" s="104">
        <v>1</v>
      </c>
      <c r="AW26" s="67">
        <v>0</v>
      </c>
      <c r="AX26" s="90"/>
      <c r="AY26" s="104" t="s">
        <v>154</v>
      </c>
      <c r="AZ26" s="102" t="s">
        <v>314</v>
      </c>
      <c r="BA26" s="102"/>
      <c r="BB26" s="102"/>
      <c r="BC26" s="102"/>
      <c r="BD26" s="102" t="s">
        <v>276</v>
      </c>
      <c r="BE26" s="29">
        <v>3</v>
      </c>
      <c r="BF26" s="39" t="s">
        <v>311</v>
      </c>
      <c r="BG26" s="33">
        <v>0</v>
      </c>
      <c r="BH26" s="256">
        <v>3</v>
      </c>
      <c r="BI26" s="97">
        <f t="shared" si="2"/>
        <v>1</v>
      </c>
      <c r="BJ26" s="29">
        <f t="shared" si="3"/>
        <v>0</v>
      </c>
      <c r="BK26" s="286"/>
      <c r="BL26" s="97" t="str">
        <f t="shared" si="0"/>
        <v xml:space="preserve"> </v>
      </c>
      <c r="BM26" s="115" t="s">
        <v>314</v>
      </c>
      <c r="BN26" s="115"/>
      <c r="BO26" s="115"/>
      <c r="BP26" s="115"/>
      <c r="BQ26" s="115" t="s">
        <v>291</v>
      </c>
      <c r="BR26" s="99">
        <f>V26+AH26+AU26+BH26</f>
        <v>12</v>
      </c>
      <c r="BS26" s="93">
        <f t="shared" si="4"/>
        <v>1</v>
      </c>
      <c r="BT26" s="103">
        <f t="shared" si="1"/>
        <v>0</v>
      </c>
      <c r="BU26" s="336" t="s">
        <v>3455</v>
      </c>
      <c r="BV26" s="21"/>
      <c r="BW26" s="21"/>
      <c r="BX26" s="21"/>
      <c r="BY26" s="21"/>
      <c r="BZ26" s="21"/>
      <c r="CA26" s="21"/>
      <c r="CB26" s="21"/>
      <c r="CC26" s="21"/>
      <c r="CD26" s="21"/>
      <c r="CE26" s="21"/>
      <c r="CF26" s="21"/>
      <c r="CG26" s="21"/>
      <c r="CH26" s="21"/>
    </row>
    <row r="27" spans="1:86" s="22" customFormat="1" ht="59.25" customHeight="1" x14ac:dyDescent="0.2">
      <c r="A27" s="81" t="s">
        <v>54</v>
      </c>
      <c r="B27" s="53" t="s">
        <v>133</v>
      </c>
      <c r="C27" s="53" t="s">
        <v>56</v>
      </c>
      <c r="D27" s="53" t="s">
        <v>134</v>
      </c>
      <c r="E27" s="53" t="s">
        <v>278</v>
      </c>
      <c r="F27" s="53" t="s">
        <v>59</v>
      </c>
      <c r="G27" s="28" t="s">
        <v>229</v>
      </c>
      <c r="H27" s="29">
        <v>1100</v>
      </c>
      <c r="I27" s="28" t="s">
        <v>230</v>
      </c>
      <c r="J27" s="63" t="s">
        <v>315</v>
      </c>
      <c r="K27" s="53" t="s">
        <v>316</v>
      </c>
      <c r="L27" s="63" t="s">
        <v>317</v>
      </c>
      <c r="M27" s="63" t="s">
        <v>318</v>
      </c>
      <c r="N27" s="63" t="s">
        <v>319</v>
      </c>
      <c r="O27" s="53"/>
      <c r="P27" s="53"/>
      <c r="Q27" s="33">
        <v>0</v>
      </c>
      <c r="R27" s="40">
        <v>11000000000</v>
      </c>
      <c r="S27" s="106">
        <v>2000000000</v>
      </c>
      <c r="T27" s="79" t="s">
        <v>320</v>
      </c>
      <c r="U27" s="33">
        <v>0</v>
      </c>
      <c r="V27" s="106">
        <v>5027720830</v>
      </c>
      <c r="W27" s="100">
        <v>2.5138604149999999</v>
      </c>
      <c r="X27" s="106">
        <v>-3027720830</v>
      </c>
      <c r="Y27" s="101"/>
      <c r="Z27" s="102" t="s">
        <v>321</v>
      </c>
      <c r="AA27" s="102"/>
      <c r="AB27" s="102"/>
      <c r="AC27" s="102"/>
      <c r="AD27" s="102" t="s">
        <v>322</v>
      </c>
      <c r="AE27" s="106">
        <v>3000000000</v>
      </c>
      <c r="AF27" s="79" t="s">
        <v>320</v>
      </c>
      <c r="AG27" s="33">
        <v>0</v>
      </c>
      <c r="AH27" s="106">
        <v>2698392046</v>
      </c>
      <c r="AI27" s="100">
        <v>0.89946401533333331</v>
      </c>
      <c r="AJ27" s="106">
        <v>301607954</v>
      </c>
      <c r="AK27" s="103"/>
      <c r="AL27" s="100"/>
      <c r="AM27" s="102" t="s">
        <v>323</v>
      </c>
      <c r="AN27" s="102"/>
      <c r="AO27" s="102"/>
      <c r="AP27" s="102"/>
      <c r="AQ27" s="102" t="s">
        <v>324</v>
      </c>
      <c r="AR27" s="68">
        <v>3000000000</v>
      </c>
      <c r="AS27" s="66" t="s">
        <v>320</v>
      </c>
      <c r="AT27" s="61">
        <v>0</v>
      </c>
      <c r="AU27" s="68">
        <v>5598339387.9700003</v>
      </c>
      <c r="AV27" s="104">
        <v>1.8661131293233335</v>
      </c>
      <c r="AW27" s="68">
        <v>-2598339387.9700003</v>
      </c>
      <c r="AX27" s="90"/>
      <c r="AY27" s="104" t="s">
        <v>154</v>
      </c>
      <c r="AZ27" s="102" t="s">
        <v>321</v>
      </c>
      <c r="BA27" s="102"/>
      <c r="BB27" s="102"/>
      <c r="BC27" s="102"/>
      <c r="BD27" s="102" t="s">
        <v>325</v>
      </c>
      <c r="BE27" s="40">
        <v>3000000000</v>
      </c>
      <c r="BF27" s="39" t="s">
        <v>320</v>
      </c>
      <c r="BG27" s="33">
        <v>0</v>
      </c>
      <c r="BH27" s="257">
        <v>9452918049.4200001</v>
      </c>
      <c r="BI27" s="97">
        <f t="shared" si="2"/>
        <v>3.15097268314</v>
      </c>
      <c r="BJ27" s="40">
        <f t="shared" si="3"/>
        <v>-6452918049.4200001</v>
      </c>
      <c r="BK27" s="286"/>
      <c r="BL27" s="97" t="str">
        <f t="shared" si="0"/>
        <v xml:space="preserve"> </v>
      </c>
      <c r="BM27" s="115" t="s">
        <v>321</v>
      </c>
      <c r="BN27" s="115"/>
      <c r="BO27" s="115"/>
      <c r="BP27" s="115"/>
      <c r="BQ27" s="115" t="s">
        <v>291</v>
      </c>
      <c r="BR27" s="98">
        <f>V27+AH27+AU27+BH27</f>
        <v>22777370313.389999</v>
      </c>
      <c r="BS27" s="93">
        <f t="shared" si="4"/>
        <v>2.0706700284899999</v>
      </c>
      <c r="BT27" s="103">
        <f t="shared" si="1"/>
        <v>0</v>
      </c>
      <c r="BU27" s="336" t="s">
        <v>3455</v>
      </c>
      <c r="BV27" s="21"/>
      <c r="BW27" s="21"/>
      <c r="BX27" s="21"/>
      <c r="BY27" s="21"/>
      <c r="BZ27" s="21"/>
      <c r="CA27" s="21"/>
      <c r="CB27" s="21"/>
      <c r="CC27" s="21"/>
      <c r="CD27" s="21"/>
      <c r="CE27" s="21"/>
      <c r="CF27" s="21"/>
      <c r="CG27" s="21"/>
      <c r="CH27" s="21"/>
    </row>
    <row r="28" spans="1:86" s="22" customFormat="1" ht="59.25" customHeight="1" x14ac:dyDescent="0.2">
      <c r="A28" s="81" t="s">
        <v>54</v>
      </c>
      <c r="B28" s="53" t="s">
        <v>133</v>
      </c>
      <c r="C28" s="53" t="s">
        <v>56</v>
      </c>
      <c r="D28" s="53" t="s">
        <v>134</v>
      </c>
      <c r="E28" s="53" t="s">
        <v>326</v>
      </c>
      <c r="F28" s="53" t="s">
        <v>59</v>
      </c>
      <c r="G28" s="28" t="s">
        <v>229</v>
      </c>
      <c r="H28" s="29">
        <v>1100</v>
      </c>
      <c r="I28" s="28" t="s">
        <v>327</v>
      </c>
      <c r="J28" s="63" t="s">
        <v>328</v>
      </c>
      <c r="K28" s="53" t="s">
        <v>329</v>
      </c>
      <c r="L28" s="63" t="s">
        <v>330</v>
      </c>
      <c r="M28" s="63" t="s">
        <v>331</v>
      </c>
      <c r="N28" s="63" t="s">
        <v>53</v>
      </c>
      <c r="O28" s="53"/>
      <c r="P28" s="53"/>
      <c r="Q28" s="33">
        <v>0</v>
      </c>
      <c r="R28" s="38">
        <v>0.95</v>
      </c>
      <c r="S28" s="59">
        <v>0.95</v>
      </c>
      <c r="T28" s="79" t="s">
        <v>332</v>
      </c>
      <c r="U28" s="33">
        <v>0</v>
      </c>
      <c r="V28" s="59">
        <v>0.97099999999999997</v>
      </c>
      <c r="W28" s="100">
        <v>1.0221052631578948</v>
      </c>
      <c r="X28" s="59">
        <v>-2.1000000000000019E-2</v>
      </c>
      <c r="Y28" s="101"/>
      <c r="Z28" s="102" t="s">
        <v>333</v>
      </c>
      <c r="AA28" s="102"/>
      <c r="AB28" s="102"/>
      <c r="AC28" s="102"/>
      <c r="AD28" s="102" t="s">
        <v>322</v>
      </c>
      <c r="AE28" s="59">
        <v>0.95</v>
      </c>
      <c r="AF28" s="79" t="s">
        <v>332</v>
      </c>
      <c r="AG28" s="33">
        <v>0</v>
      </c>
      <c r="AH28" s="59">
        <v>0.99</v>
      </c>
      <c r="AI28" s="100">
        <v>1.0421052631578949</v>
      </c>
      <c r="AJ28" s="59">
        <v>-4.0000000000000036E-2</v>
      </c>
      <c r="AK28" s="103"/>
      <c r="AL28" s="100"/>
      <c r="AM28" s="102" t="s">
        <v>334</v>
      </c>
      <c r="AN28" s="102"/>
      <c r="AO28" s="102"/>
      <c r="AP28" s="102"/>
      <c r="AQ28" s="102" t="s">
        <v>335</v>
      </c>
      <c r="AR28" s="65">
        <v>0.95</v>
      </c>
      <c r="AS28" s="66" t="s">
        <v>332</v>
      </c>
      <c r="AT28" s="61">
        <v>0</v>
      </c>
      <c r="AU28" s="65">
        <v>0.94950000000000001</v>
      </c>
      <c r="AV28" s="104">
        <v>0.9994736842105264</v>
      </c>
      <c r="AW28" s="65">
        <v>4.9999999999994493E-4</v>
      </c>
      <c r="AX28" s="90"/>
      <c r="AY28" s="104" t="s">
        <v>154</v>
      </c>
      <c r="AZ28" s="102" t="s">
        <v>336</v>
      </c>
      <c r="BA28" s="102"/>
      <c r="BB28" s="102"/>
      <c r="BC28" s="102"/>
      <c r="BD28" s="102" t="s">
        <v>337</v>
      </c>
      <c r="BE28" s="38">
        <v>0.95</v>
      </c>
      <c r="BF28" s="39" t="s">
        <v>332</v>
      </c>
      <c r="BG28" s="33">
        <v>0</v>
      </c>
      <c r="BH28" s="255">
        <v>0.95860000000000001</v>
      </c>
      <c r="BI28" s="97">
        <f t="shared" si="2"/>
        <v>1.0090526315789474</v>
      </c>
      <c r="BJ28" s="38">
        <f t="shared" si="3"/>
        <v>-8.600000000000052E-3</v>
      </c>
      <c r="BK28" s="286"/>
      <c r="BL28" s="97" t="str">
        <f t="shared" si="0"/>
        <v xml:space="preserve"> </v>
      </c>
      <c r="BM28" s="115" t="s">
        <v>338</v>
      </c>
      <c r="BN28" s="115"/>
      <c r="BO28" s="115"/>
      <c r="BP28" s="115"/>
      <c r="BQ28" s="115" t="s">
        <v>291</v>
      </c>
      <c r="BR28" s="59">
        <f>+(V28+AH28+AU28+BH28)/4</f>
        <v>0.967275</v>
      </c>
      <c r="BS28" s="93">
        <f t="shared" si="4"/>
        <v>1.0181842105263159</v>
      </c>
      <c r="BT28" s="103">
        <f t="shared" si="1"/>
        <v>0</v>
      </c>
      <c r="BU28" s="336" t="s">
        <v>3455</v>
      </c>
      <c r="BV28" s="21"/>
      <c r="BW28" s="21"/>
      <c r="BX28" s="21"/>
      <c r="BY28" s="21"/>
      <c r="BZ28" s="21"/>
      <c r="CA28" s="21"/>
      <c r="CB28" s="21"/>
      <c r="CC28" s="21"/>
      <c r="CD28" s="21"/>
      <c r="CE28" s="21"/>
      <c r="CF28" s="21"/>
      <c r="CG28" s="21"/>
      <c r="CH28" s="21"/>
    </row>
    <row r="29" spans="1:86" s="22" customFormat="1" ht="59.25" customHeight="1" x14ac:dyDescent="0.2">
      <c r="A29" s="81" t="s">
        <v>54</v>
      </c>
      <c r="B29" s="53" t="s">
        <v>133</v>
      </c>
      <c r="C29" s="53" t="s">
        <v>56</v>
      </c>
      <c r="D29" s="53" t="s">
        <v>134</v>
      </c>
      <c r="E29" s="53" t="s">
        <v>326</v>
      </c>
      <c r="F29" s="53" t="s">
        <v>59</v>
      </c>
      <c r="G29" s="28" t="s">
        <v>229</v>
      </c>
      <c r="H29" s="29">
        <v>1100</v>
      </c>
      <c r="I29" s="28" t="s">
        <v>327</v>
      </c>
      <c r="J29" s="63" t="s">
        <v>339</v>
      </c>
      <c r="K29" s="53" t="s">
        <v>340</v>
      </c>
      <c r="L29" s="63" t="s">
        <v>341</v>
      </c>
      <c r="M29" s="63" t="s">
        <v>342</v>
      </c>
      <c r="N29" s="63" t="s">
        <v>53</v>
      </c>
      <c r="O29" s="53"/>
      <c r="P29" s="53"/>
      <c r="Q29" s="33">
        <v>0</v>
      </c>
      <c r="R29" s="38">
        <v>0.95</v>
      </c>
      <c r="S29" s="59">
        <v>0.95</v>
      </c>
      <c r="T29" s="79" t="s">
        <v>343</v>
      </c>
      <c r="U29" s="33">
        <v>0</v>
      </c>
      <c r="V29" s="59">
        <v>0.96919999999999995</v>
      </c>
      <c r="W29" s="100">
        <v>1.0202105263157895</v>
      </c>
      <c r="X29" s="59">
        <v>-1.9199999999999995E-2</v>
      </c>
      <c r="Y29" s="101"/>
      <c r="Z29" s="102" t="s">
        <v>344</v>
      </c>
      <c r="AA29" s="102"/>
      <c r="AB29" s="102"/>
      <c r="AC29" s="102"/>
      <c r="AD29" s="102" t="s">
        <v>322</v>
      </c>
      <c r="AE29" s="59">
        <v>0.95</v>
      </c>
      <c r="AF29" s="79" t="s">
        <v>345</v>
      </c>
      <c r="AG29" s="33">
        <v>0</v>
      </c>
      <c r="AH29" s="59">
        <v>0.99399999999999999</v>
      </c>
      <c r="AI29" s="100">
        <v>1.0463157894736843</v>
      </c>
      <c r="AJ29" s="59">
        <v>-4.4000000000000039E-2</v>
      </c>
      <c r="AK29" s="103"/>
      <c r="AL29" s="100"/>
      <c r="AM29" s="102" t="s">
        <v>346</v>
      </c>
      <c r="AN29" s="102"/>
      <c r="AO29" s="102"/>
      <c r="AP29" s="102"/>
      <c r="AQ29" s="102" t="s">
        <v>347</v>
      </c>
      <c r="AR29" s="65">
        <v>0.95</v>
      </c>
      <c r="AS29" s="66" t="s">
        <v>345</v>
      </c>
      <c r="AT29" s="61">
        <v>0</v>
      </c>
      <c r="AU29" s="65">
        <v>0.95450000000000002</v>
      </c>
      <c r="AV29" s="104">
        <v>1.0047368421052632</v>
      </c>
      <c r="AW29" s="65">
        <v>-4.5000000000000595E-3</v>
      </c>
      <c r="AX29" s="90"/>
      <c r="AY29" s="104" t="s">
        <v>154</v>
      </c>
      <c r="AZ29" s="102" t="s">
        <v>348</v>
      </c>
      <c r="BA29" s="102"/>
      <c r="BB29" s="102"/>
      <c r="BC29" s="102"/>
      <c r="BD29" s="102" t="s">
        <v>349</v>
      </c>
      <c r="BE29" s="38">
        <v>0.95</v>
      </c>
      <c r="BF29" s="39" t="s">
        <v>345</v>
      </c>
      <c r="BG29" s="33">
        <v>0</v>
      </c>
      <c r="BH29" s="255">
        <v>0.95950000000000002</v>
      </c>
      <c r="BI29" s="97">
        <f t="shared" si="2"/>
        <v>1.01</v>
      </c>
      <c r="BJ29" s="38">
        <f t="shared" si="3"/>
        <v>-9.5000000000000639E-3</v>
      </c>
      <c r="BK29" s="286"/>
      <c r="BL29" s="97" t="str">
        <f t="shared" si="0"/>
        <v xml:space="preserve"> </v>
      </c>
      <c r="BM29" s="115" t="s">
        <v>350</v>
      </c>
      <c r="BN29" s="115"/>
      <c r="BO29" s="115"/>
      <c r="BP29" s="115"/>
      <c r="BQ29" s="115" t="s">
        <v>291</v>
      </c>
      <c r="BR29" s="59">
        <f>+(V29+AH29+AU29+BH29)/4</f>
        <v>0.96930000000000005</v>
      </c>
      <c r="BS29" s="93">
        <f t="shared" si="4"/>
        <v>1.0203157894736843</v>
      </c>
      <c r="BT29" s="103">
        <f t="shared" si="1"/>
        <v>0</v>
      </c>
      <c r="BU29" s="336" t="s">
        <v>3455</v>
      </c>
      <c r="BV29" s="21"/>
      <c r="BW29" s="21"/>
      <c r="BX29" s="21"/>
      <c r="BY29" s="21"/>
      <c r="BZ29" s="21"/>
      <c r="CA29" s="21"/>
      <c r="CB29" s="21"/>
      <c r="CC29" s="21"/>
      <c r="CD29" s="21"/>
      <c r="CE29" s="21"/>
      <c r="CF29" s="21"/>
      <c r="CG29" s="21"/>
      <c r="CH29" s="21"/>
    </row>
    <row r="30" spans="1:86" s="22" customFormat="1" ht="59.25" customHeight="1" x14ac:dyDescent="0.2">
      <c r="A30" s="81" t="s">
        <v>54</v>
      </c>
      <c r="B30" s="53" t="s">
        <v>133</v>
      </c>
      <c r="C30" s="53" t="s">
        <v>56</v>
      </c>
      <c r="D30" s="53" t="s">
        <v>134</v>
      </c>
      <c r="E30" s="53" t="s">
        <v>326</v>
      </c>
      <c r="F30" s="53" t="s">
        <v>59</v>
      </c>
      <c r="G30" s="28" t="s">
        <v>229</v>
      </c>
      <c r="H30" s="29">
        <v>1100</v>
      </c>
      <c r="I30" s="28" t="s">
        <v>327</v>
      </c>
      <c r="J30" s="63" t="s">
        <v>351</v>
      </c>
      <c r="K30" s="53" t="s">
        <v>352</v>
      </c>
      <c r="L30" s="63" t="s">
        <v>353</v>
      </c>
      <c r="M30" s="63" t="s">
        <v>354</v>
      </c>
      <c r="N30" s="63" t="s">
        <v>53</v>
      </c>
      <c r="O30" s="53"/>
      <c r="P30" s="53"/>
      <c r="Q30" s="33">
        <v>0</v>
      </c>
      <c r="R30" s="38">
        <v>1</v>
      </c>
      <c r="S30" s="59">
        <v>1</v>
      </c>
      <c r="T30" s="79" t="s">
        <v>355</v>
      </c>
      <c r="U30" s="33">
        <v>0</v>
      </c>
      <c r="V30" s="59">
        <v>1</v>
      </c>
      <c r="W30" s="100">
        <v>1</v>
      </c>
      <c r="X30" s="59">
        <v>0</v>
      </c>
      <c r="Y30" s="101"/>
      <c r="Z30" s="102" t="s">
        <v>356</v>
      </c>
      <c r="AA30" s="102"/>
      <c r="AB30" s="102"/>
      <c r="AC30" s="102"/>
      <c r="AD30" s="102" t="s">
        <v>322</v>
      </c>
      <c r="AE30" s="59">
        <v>1</v>
      </c>
      <c r="AF30" s="79" t="s">
        <v>355</v>
      </c>
      <c r="AG30" s="33">
        <v>0</v>
      </c>
      <c r="AH30" s="59">
        <v>1</v>
      </c>
      <c r="AI30" s="100">
        <v>1</v>
      </c>
      <c r="AJ30" s="59">
        <v>0</v>
      </c>
      <c r="AK30" s="103"/>
      <c r="AL30" s="100"/>
      <c r="AM30" s="102" t="s">
        <v>357</v>
      </c>
      <c r="AN30" s="102"/>
      <c r="AO30" s="102"/>
      <c r="AP30" s="102"/>
      <c r="AQ30" s="102" t="s">
        <v>313</v>
      </c>
      <c r="AR30" s="65">
        <v>1</v>
      </c>
      <c r="AS30" s="66" t="s">
        <v>355</v>
      </c>
      <c r="AT30" s="61">
        <v>0</v>
      </c>
      <c r="AU30" s="65">
        <v>1</v>
      </c>
      <c r="AV30" s="104">
        <v>1</v>
      </c>
      <c r="AW30" s="65">
        <v>0</v>
      </c>
      <c r="AX30" s="90"/>
      <c r="AY30" s="104" t="s">
        <v>154</v>
      </c>
      <c r="AZ30" s="102" t="s">
        <v>358</v>
      </c>
      <c r="BA30" s="102"/>
      <c r="BB30" s="102"/>
      <c r="BC30" s="102"/>
      <c r="BD30" s="102" t="s">
        <v>276</v>
      </c>
      <c r="BE30" s="38">
        <v>1</v>
      </c>
      <c r="BF30" s="39" t="s">
        <v>355</v>
      </c>
      <c r="BG30" s="33">
        <v>0</v>
      </c>
      <c r="BH30" s="255">
        <v>0.97909999999999997</v>
      </c>
      <c r="BI30" s="97">
        <f t="shared" si="2"/>
        <v>0.97909999999999997</v>
      </c>
      <c r="BJ30" s="38">
        <f t="shared" si="3"/>
        <v>2.090000000000003E-2</v>
      </c>
      <c r="BK30" s="286"/>
      <c r="BL30" s="97" t="str">
        <f t="shared" si="0"/>
        <v xml:space="preserve"> </v>
      </c>
      <c r="BM30" s="115" t="s">
        <v>359</v>
      </c>
      <c r="BN30" s="115"/>
      <c r="BO30" s="115" t="s">
        <v>360</v>
      </c>
      <c r="BP30" s="115"/>
      <c r="BQ30" s="115" t="s">
        <v>361</v>
      </c>
      <c r="BR30" s="59">
        <f>+(V30+AH30+AU30+BH30)/4</f>
        <v>0.99477499999999996</v>
      </c>
      <c r="BS30" s="93">
        <f t="shared" si="4"/>
        <v>0.99477499999999996</v>
      </c>
      <c r="BT30" s="103">
        <f t="shared" si="1"/>
        <v>0</v>
      </c>
      <c r="BU30" s="336" t="s">
        <v>3455</v>
      </c>
      <c r="BV30" s="21"/>
      <c r="BW30" s="21"/>
      <c r="BX30" s="21"/>
      <c r="BY30" s="21"/>
      <c r="BZ30" s="21"/>
      <c r="CA30" s="21"/>
      <c r="CB30" s="21"/>
      <c r="CC30" s="21"/>
      <c r="CD30" s="21"/>
      <c r="CE30" s="21"/>
      <c r="CF30" s="21"/>
      <c r="CG30" s="21"/>
      <c r="CH30" s="21"/>
    </row>
    <row r="31" spans="1:86" s="22" customFormat="1" ht="59.25" customHeight="1" x14ac:dyDescent="0.2">
      <c r="A31" s="81" t="s">
        <v>54</v>
      </c>
      <c r="B31" s="53" t="s">
        <v>133</v>
      </c>
      <c r="C31" s="53" t="s">
        <v>56</v>
      </c>
      <c r="D31" s="53" t="s">
        <v>134</v>
      </c>
      <c r="E31" s="53" t="s">
        <v>326</v>
      </c>
      <c r="F31" s="53" t="s">
        <v>59</v>
      </c>
      <c r="G31" s="28" t="s">
        <v>229</v>
      </c>
      <c r="H31" s="29">
        <v>1100</v>
      </c>
      <c r="I31" s="28" t="s">
        <v>327</v>
      </c>
      <c r="J31" s="63" t="s">
        <v>362</v>
      </c>
      <c r="K31" s="53" t="s">
        <v>363</v>
      </c>
      <c r="L31" s="63" t="s">
        <v>364</v>
      </c>
      <c r="M31" s="63" t="s">
        <v>365</v>
      </c>
      <c r="N31" s="63" t="s">
        <v>53</v>
      </c>
      <c r="O31" s="53"/>
      <c r="P31" s="53"/>
      <c r="Q31" s="33">
        <v>0</v>
      </c>
      <c r="R31" s="38">
        <v>0.98</v>
      </c>
      <c r="S31" s="59">
        <v>0.98</v>
      </c>
      <c r="T31" s="79" t="s">
        <v>366</v>
      </c>
      <c r="U31" s="33">
        <v>0</v>
      </c>
      <c r="V31" s="59">
        <v>0.98099999999999998</v>
      </c>
      <c r="W31" s="100">
        <v>1.0010204081632652</v>
      </c>
      <c r="X31" s="59">
        <v>-1.0000000000000009E-3</v>
      </c>
      <c r="Y31" s="101"/>
      <c r="Z31" s="102" t="s">
        <v>367</v>
      </c>
      <c r="AA31" s="102"/>
      <c r="AB31" s="102"/>
      <c r="AC31" s="102"/>
      <c r="AD31" s="102" t="s">
        <v>322</v>
      </c>
      <c r="AE31" s="59">
        <v>0.98</v>
      </c>
      <c r="AF31" s="79" t="s">
        <v>366</v>
      </c>
      <c r="AG31" s="33">
        <v>0</v>
      </c>
      <c r="AH31" s="59">
        <v>0.96419999999999995</v>
      </c>
      <c r="AI31" s="100">
        <v>0.98387755102040808</v>
      </c>
      <c r="AJ31" s="59">
        <v>1.5800000000000036E-2</v>
      </c>
      <c r="AK31" s="103"/>
      <c r="AL31" s="100"/>
      <c r="AM31" s="102" t="s">
        <v>368</v>
      </c>
      <c r="AN31" s="102" t="s">
        <v>369</v>
      </c>
      <c r="AO31" s="102"/>
      <c r="AP31" s="102"/>
      <c r="AQ31" s="102" t="s">
        <v>370</v>
      </c>
      <c r="AR31" s="65">
        <v>0.98</v>
      </c>
      <c r="AS31" s="66" t="s">
        <v>366</v>
      </c>
      <c r="AT31" s="61">
        <v>0</v>
      </c>
      <c r="AU31" s="65">
        <v>0.99060000000000004</v>
      </c>
      <c r="AV31" s="104">
        <v>1.0108163265306123</v>
      </c>
      <c r="AW31" s="65">
        <v>-1.0600000000000054E-2</v>
      </c>
      <c r="AX31" s="90"/>
      <c r="AY31" s="104" t="s">
        <v>154</v>
      </c>
      <c r="AZ31" s="102" t="s">
        <v>371</v>
      </c>
      <c r="BA31" s="102"/>
      <c r="BB31" s="102"/>
      <c r="BC31" s="102"/>
      <c r="BD31" s="102" t="s">
        <v>372</v>
      </c>
      <c r="BE31" s="38">
        <v>0.98</v>
      </c>
      <c r="BF31" s="39" t="s">
        <v>366</v>
      </c>
      <c r="BG31" s="33">
        <v>0</v>
      </c>
      <c r="BH31" s="255">
        <v>0.94240000000000002</v>
      </c>
      <c r="BI31" s="97">
        <f t="shared" si="2"/>
        <v>0.96163265306122447</v>
      </c>
      <c r="BJ31" s="38">
        <f t="shared" si="3"/>
        <v>3.7599999999999967E-2</v>
      </c>
      <c r="BK31" s="286"/>
      <c r="BL31" s="97" t="str">
        <f t="shared" si="0"/>
        <v xml:space="preserve"> </v>
      </c>
      <c r="BM31" s="115" t="s">
        <v>373</v>
      </c>
      <c r="BN31" s="115"/>
      <c r="BO31" s="115" t="s">
        <v>374</v>
      </c>
      <c r="BP31" s="115"/>
      <c r="BQ31" s="115" t="s">
        <v>361</v>
      </c>
      <c r="BR31" s="59">
        <f>+(V31+AH31+AU31+BH31)/4</f>
        <v>0.96955000000000002</v>
      </c>
      <c r="BS31" s="93">
        <f t="shared" si="4"/>
        <v>0.98933673469387762</v>
      </c>
      <c r="BT31" s="103">
        <f t="shared" si="1"/>
        <v>0</v>
      </c>
      <c r="BU31" s="336" t="s">
        <v>3455</v>
      </c>
      <c r="BV31" s="21"/>
      <c r="BW31" s="21"/>
      <c r="BX31" s="21"/>
      <c r="BY31" s="21"/>
      <c r="BZ31" s="21"/>
      <c r="CA31" s="21"/>
      <c r="CB31" s="21"/>
      <c r="CC31" s="21"/>
      <c r="CD31" s="21"/>
      <c r="CE31" s="21"/>
      <c r="CF31" s="21"/>
      <c r="CG31" s="21"/>
      <c r="CH31" s="21"/>
    </row>
    <row r="32" spans="1:86" s="22" customFormat="1" ht="59.25" customHeight="1" x14ac:dyDescent="0.2">
      <c r="A32" s="81" t="s">
        <v>54</v>
      </c>
      <c r="B32" s="53" t="s">
        <v>133</v>
      </c>
      <c r="C32" s="53" t="s">
        <v>56</v>
      </c>
      <c r="D32" s="53" t="s">
        <v>134</v>
      </c>
      <c r="E32" s="53" t="s">
        <v>375</v>
      </c>
      <c r="F32" s="53" t="s">
        <v>59</v>
      </c>
      <c r="G32" s="28" t="s">
        <v>229</v>
      </c>
      <c r="H32" s="29">
        <v>1100</v>
      </c>
      <c r="I32" s="28" t="s">
        <v>327</v>
      </c>
      <c r="J32" s="63" t="s">
        <v>376</v>
      </c>
      <c r="K32" s="53" t="s">
        <v>377</v>
      </c>
      <c r="L32" s="63" t="s">
        <v>378</v>
      </c>
      <c r="M32" s="63" t="s">
        <v>379</v>
      </c>
      <c r="N32" s="63" t="s">
        <v>66</v>
      </c>
      <c r="O32" s="53"/>
      <c r="P32" s="53"/>
      <c r="Q32" s="33">
        <v>0</v>
      </c>
      <c r="R32" s="39">
        <v>196</v>
      </c>
      <c r="S32" s="105">
        <v>33</v>
      </c>
      <c r="T32" s="79" t="s">
        <v>380</v>
      </c>
      <c r="U32" s="33">
        <v>0</v>
      </c>
      <c r="V32" s="105">
        <v>54</v>
      </c>
      <c r="W32" s="100">
        <v>1.6363636363636365</v>
      </c>
      <c r="X32" s="105">
        <v>-21</v>
      </c>
      <c r="Y32" s="101"/>
      <c r="Z32" s="102" t="s">
        <v>381</v>
      </c>
      <c r="AA32" s="102"/>
      <c r="AB32" s="102"/>
      <c r="AC32" s="102"/>
      <c r="AD32" s="102" t="s">
        <v>322</v>
      </c>
      <c r="AE32" s="105">
        <v>76</v>
      </c>
      <c r="AF32" s="79" t="s">
        <v>380</v>
      </c>
      <c r="AG32" s="33">
        <v>0</v>
      </c>
      <c r="AH32" s="105">
        <v>54</v>
      </c>
      <c r="AI32" s="100">
        <v>0.71052631578947367</v>
      </c>
      <c r="AJ32" s="105">
        <v>22</v>
      </c>
      <c r="AK32" s="103"/>
      <c r="AL32" s="100"/>
      <c r="AM32" s="102" t="s">
        <v>381</v>
      </c>
      <c r="AN32" s="102"/>
      <c r="AO32" s="102"/>
      <c r="AP32" s="102"/>
      <c r="AQ32" s="102" t="s">
        <v>382</v>
      </c>
      <c r="AR32" s="62">
        <v>35</v>
      </c>
      <c r="AS32" s="66" t="s">
        <v>380</v>
      </c>
      <c r="AT32" s="61">
        <v>0</v>
      </c>
      <c r="AU32" s="62">
        <v>50</v>
      </c>
      <c r="AV32" s="104">
        <v>1.4285714285714286</v>
      </c>
      <c r="AW32" s="62">
        <v>-15</v>
      </c>
      <c r="AX32" s="90"/>
      <c r="AY32" s="104" t="s">
        <v>154</v>
      </c>
      <c r="AZ32" s="102" t="s">
        <v>383</v>
      </c>
      <c r="BA32" s="102"/>
      <c r="BB32" s="102"/>
      <c r="BC32" s="102"/>
      <c r="BD32" s="102" t="s">
        <v>384</v>
      </c>
      <c r="BE32" s="39">
        <v>52</v>
      </c>
      <c r="BF32" s="39" t="s">
        <v>380</v>
      </c>
      <c r="BG32" s="33">
        <v>0</v>
      </c>
      <c r="BH32" s="250">
        <v>55</v>
      </c>
      <c r="BI32" s="97">
        <f t="shared" si="2"/>
        <v>1.0576923076923077</v>
      </c>
      <c r="BJ32" s="39">
        <f t="shared" si="3"/>
        <v>-3</v>
      </c>
      <c r="BK32" s="286"/>
      <c r="BL32" s="97" t="str">
        <f t="shared" si="0"/>
        <v xml:space="preserve"> </v>
      </c>
      <c r="BM32" s="115" t="s">
        <v>385</v>
      </c>
      <c r="BN32" s="115"/>
      <c r="BO32" s="115"/>
      <c r="BP32" s="115"/>
      <c r="BQ32" s="115" t="s">
        <v>244</v>
      </c>
      <c r="BR32" s="99">
        <f>V32+AH32+AU32+BH32</f>
        <v>213</v>
      </c>
      <c r="BS32" s="93">
        <f t="shared" si="4"/>
        <v>1.0867346938775511</v>
      </c>
      <c r="BT32" s="103">
        <f t="shared" si="1"/>
        <v>0</v>
      </c>
      <c r="BU32" s="336" t="s">
        <v>3455</v>
      </c>
      <c r="BV32" s="21"/>
      <c r="BW32" s="21"/>
      <c r="BX32" s="21"/>
      <c r="BY32" s="21"/>
      <c r="BZ32" s="21"/>
      <c r="CA32" s="21"/>
      <c r="CB32" s="21"/>
      <c r="CC32" s="21"/>
      <c r="CD32" s="21"/>
      <c r="CE32" s="21"/>
      <c r="CF32" s="21"/>
      <c r="CG32" s="21"/>
      <c r="CH32" s="21"/>
    </row>
    <row r="33" spans="1:86" s="22" customFormat="1" ht="59.25" customHeight="1" x14ac:dyDescent="0.2">
      <c r="A33" s="122" t="s">
        <v>54</v>
      </c>
      <c r="B33" s="123" t="s">
        <v>386</v>
      </c>
      <c r="C33" s="123" t="s">
        <v>56</v>
      </c>
      <c r="D33" s="123" t="s">
        <v>387</v>
      </c>
      <c r="E33" s="123" t="s">
        <v>388</v>
      </c>
      <c r="F33" s="123" t="s">
        <v>59</v>
      </c>
      <c r="G33" s="140" t="s">
        <v>389</v>
      </c>
      <c r="H33" s="141">
        <v>1200</v>
      </c>
      <c r="I33" s="140" t="s">
        <v>390</v>
      </c>
      <c r="J33" s="123" t="s">
        <v>391</v>
      </c>
      <c r="K33" s="123" t="s">
        <v>392</v>
      </c>
      <c r="L33" s="123" t="s">
        <v>393</v>
      </c>
      <c r="M33" s="123" t="s">
        <v>394</v>
      </c>
      <c r="N33" s="123" t="s">
        <v>66</v>
      </c>
      <c r="O33" s="123"/>
      <c r="P33" s="123"/>
      <c r="Q33" s="126">
        <v>0</v>
      </c>
      <c r="R33" s="141">
        <v>10</v>
      </c>
      <c r="S33" s="194">
        <v>2</v>
      </c>
      <c r="T33" s="135" t="s">
        <v>393</v>
      </c>
      <c r="U33" s="126">
        <v>0</v>
      </c>
      <c r="V33" s="194">
        <v>2</v>
      </c>
      <c r="W33" s="184">
        <v>1</v>
      </c>
      <c r="X33" s="194">
        <v>0</v>
      </c>
      <c r="Y33" s="185">
        <v>0</v>
      </c>
      <c r="Z33" s="186" t="s">
        <v>395</v>
      </c>
      <c r="AA33" s="186"/>
      <c r="AB33" s="186"/>
      <c r="AC33" s="186"/>
      <c r="AD33" s="186" t="s">
        <v>396</v>
      </c>
      <c r="AE33" s="194">
        <v>3</v>
      </c>
      <c r="AF33" s="135" t="s">
        <v>393</v>
      </c>
      <c r="AG33" s="126">
        <v>0</v>
      </c>
      <c r="AH33" s="194">
        <v>4</v>
      </c>
      <c r="AI33" s="184">
        <v>1.3333333333333333</v>
      </c>
      <c r="AJ33" s="194">
        <v>-1</v>
      </c>
      <c r="AK33" s="187"/>
      <c r="AL33" s="184"/>
      <c r="AM33" s="186" t="s">
        <v>397</v>
      </c>
      <c r="AN33" s="186"/>
      <c r="AO33" s="186"/>
      <c r="AP33" s="195"/>
      <c r="AQ33" s="195" t="s">
        <v>398</v>
      </c>
      <c r="AR33" s="142">
        <v>3</v>
      </c>
      <c r="AS33" s="135" t="s">
        <v>393</v>
      </c>
      <c r="AT33" s="129">
        <v>0</v>
      </c>
      <c r="AU33" s="142">
        <v>3</v>
      </c>
      <c r="AV33" s="196">
        <v>1</v>
      </c>
      <c r="AW33" s="142">
        <v>0</v>
      </c>
      <c r="AX33" s="197"/>
      <c r="AY33" s="188" t="s">
        <v>154</v>
      </c>
      <c r="AZ33" s="195" t="s">
        <v>399</v>
      </c>
      <c r="BA33" s="195"/>
      <c r="BB33" s="195"/>
      <c r="BC33" s="195"/>
      <c r="BD33" s="195" t="s">
        <v>400</v>
      </c>
      <c r="BE33" s="143">
        <v>2</v>
      </c>
      <c r="BF33" s="123" t="s">
        <v>393</v>
      </c>
      <c r="BG33" s="126">
        <v>0</v>
      </c>
      <c r="BH33" s="258">
        <v>2</v>
      </c>
      <c r="BI33" s="190">
        <f t="shared" si="2"/>
        <v>1</v>
      </c>
      <c r="BJ33" s="143">
        <f t="shared" si="3"/>
        <v>0</v>
      </c>
      <c r="BK33" s="287"/>
      <c r="BL33" s="190" t="str">
        <f t="shared" si="0"/>
        <v xml:space="preserve"> </v>
      </c>
      <c r="BM33" s="328" t="s">
        <v>401</v>
      </c>
      <c r="BN33" s="328" t="s">
        <v>402</v>
      </c>
      <c r="BO33" s="291"/>
      <c r="BP33" s="291"/>
      <c r="BQ33" s="291" t="s">
        <v>403</v>
      </c>
      <c r="BR33" s="198">
        <f>V33+AH33+AU33+BH33</f>
        <v>11</v>
      </c>
      <c r="BS33" s="192">
        <f t="shared" si="4"/>
        <v>1.1000000000000001</v>
      </c>
      <c r="BT33" s="187">
        <f t="shared" si="1"/>
        <v>0</v>
      </c>
      <c r="BU33" s="337" t="s">
        <v>3455</v>
      </c>
      <c r="BV33" s="21"/>
      <c r="BW33" s="21"/>
      <c r="BX33" s="21"/>
      <c r="BY33" s="21"/>
      <c r="BZ33" s="21"/>
      <c r="CA33" s="21"/>
      <c r="CB33" s="21"/>
      <c r="CC33" s="21"/>
      <c r="CD33" s="21"/>
      <c r="CE33" s="21"/>
      <c r="CF33" s="21"/>
      <c r="CG33" s="21"/>
      <c r="CH33" s="21"/>
    </row>
    <row r="34" spans="1:86" s="22" customFormat="1" ht="59.25" customHeight="1" x14ac:dyDescent="0.2">
      <c r="A34" s="122" t="s">
        <v>54</v>
      </c>
      <c r="B34" s="123" t="s">
        <v>386</v>
      </c>
      <c r="C34" s="123" t="s">
        <v>56</v>
      </c>
      <c r="D34" s="123" t="s">
        <v>404</v>
      </c>
      <c r="E34" s="123" t="s">
        <v>135</v>
      </c>
      <c r="F34" s="123" t="s">
        <v>59</v>
      </c>
      <c r="G34" s="140" t="s">
        <v>389</v>
      </c>
      <c r="H34" s="141">
        <v>1200</v>
      </c>
      <c r="I34" s="140" t="s">
        <v>390</v>
      </c>
      <c r="J34" s="123" t="s">
        <v>405</v>
      </c>
      <c r="K34" s="123" t="s">
        <v>406</v>
      </c>
      <c r="L34" s="123" t="s">
        <v>407</v>
      </c>
      <c r="M34" s="123" t="s">
        <v>408</v>
      </c>
      <c r="N34" s="123" t="s">
        <v>66</v>
      </c>
      <c r="O34" s="123" t="s">
        <v>142</v>
      </c>
      <c r="P34" s="123" t="s">
        <v>409</v>
      </c>
      <c r="Q34" s="126">
        <v>1242733608</v>
      </c>
      <c r="R34" s="141">
        <v>4</v>
      </c>
      <c r="S34" s="194">
        <v>1</v>
      </c>
      <c r="T34" s="135" t="s">
        <v>410</v>
      </c>
      <c r="U34" s="126">
        <v>215096750</v>
      </c>
      <c r="V34" s="194">
        <v>1</v>
      </c>
      <c r="W34" s="184">
        <v>1</v>
      </c>
      <c r="X34" s="194">
        <v>0</v>
      </c>
      <c r="Y34" s="193">
        <v>81773325</v>
      </c>
      <c r="Z34" s="186" t="s">
        <v>411</v>
      </c>
      <c r="AA34" s="199" t="s">
        <v>412</v>
      </c>
      <c r="AB34" s="199" t="s">
        <v>402</v>
      </c>
      <c r="AC34" s="200" t="s">
        <v>413</v>
      </c>
      <c r="AD34" s="186" t="s">
        <v>414</v>
      </c>
      <c r="AE34" s="194">
        <v>1</v>
      </c>
      <c r="AF34" s="135" t="s">
        <v>415</v>
      </c>
      <c r="AG34" s="126">
        <v>316318750</v>
      </c>
      <c r="AH34" s="194">
        <v>1</v>
      </c>
      <c r="AI34" s="184">
        <v>1</v>
      </c>
      <c r="AJ34" s="194">
        <v>0</v>
      </c>
      <c r="AK34" s="187">
        <v>296483334</v>
      </c>
      <c r="AL34" s="184">
        <v>0.937292948963664</v>
      </c>
      <c r="AM34" s="186" t="s">
        <v>416</v>
      </c>
      <c r="AN34" s="199" t="s">
        <v>417</v>
      </c>
      <c r="AO34" s="201" t="s">
        <v>418</v>
      </c>
      <c r="AP34" s="186" t="s">
        <v>419</v>
      </c>
      <c r="AQ34" s="186" t="s">
        <v>420</v>
      </c>
      <c r="AR34" s="142">
        <v>1</v>
      </c>
      <c r="AS34" s="144" t="s">
        <v>410</v>
      </c>
      <c r="AT34" s="129">
        <v>186316442</v>
      </c>
      <c r="AU34" s="142">
        <v>1</v>
      </c>
      <c r="AV34" s="202">
        <v>1</v>
      </c>
      <c r="AW34" s="142">
        <v>0</v>
      </c>
      <c r="AX34" s="203">
        <v>311695814</v>
      </c>
      <c r="AY34" s="188">
        <v>1.6729377754004127</v>
      </c>
      <c r="AZ34" s="199" t="s">
        <v>421</v>
      </c>
      <c r="BA34" s="199"/>
      <c r="BB34" s="199"/>
      <c r="BC34" s="199"/>
      <c r="BD34" s="199" t="s">
        <v>422</v>
      </c>
      <c r="BE34" s="143">
        <v>1</v>
      </c>
      <c r="BF34" s="140" t="s">
        <v>423</v>
      </c>
      <c r="BG34" s="126">
        <v>525001666</v>
      </c>
      <c r="BH34" s="258">
        <v>1</v>
      </c>
      <c r="BI34" s="190">
        <f t="shared" si="2"/>
        <v>1</v>
      </c>
      <c r="BJ34" s="143">
        <f t="shared" si="3"/>
        <v>0</v>
      </c>
      <c r="BK34" s="287">
        <v>384900606.44</v>
      </c>
      <c r="BL34" s="190">
        <f t="shared" si="0"/>
        <v>0.73314168576371719</v>
      </c>
      <c r="BM34" s="329" t="s">
        <v>424</v>
      </c>
      <c r="BN34" s="329" t="s">
        <v>425</v>
      </c>
      <c r="BO34" s="292"/>
      <c r="BP34" s="292"/>
      <c r="BQ34" s="292" t="s">
        <v>426</v>
      </c>
      <c r="BR34" s="198">
        <f>V34+AH34+AU34+BH34</f>
        <v>4</v>
      </c>
      <c r="BS34" s="192">
        <f t="shared" si="4"/>
        <v>1</v>
      </c>
      <c r="BT34" s="187">
        <f t="shared" si="1"/>
        <v>1074853079.4400001</v>
      </c>
      <c r="BU34" s="192">
        <f t="shared" si="5"/>
        <v>0.86491028529422376</v>
      </c>
      <c r="BV34" s="21"/>
      <c r="BW34" s="21"/>
      <c r="BX34" s="21"/>
      <c r="BY34" s="21"/>
      <c r="BZ34" s="21"/>
      <c r="CA34" s="21"/>
      <c r="CB34" s="21"/>
      <c r="CC34" s="21"/>
      <c r="CD34" s="21"/>
      <c r="CE34" s="21"/>
      <c r="CF34" s="21"/>
      <c r="CG34" s="21"/>
      <c r="CH34" s="21"/>
    </row>
    <row r="35" spans="1:86" s="22" customFormat="1" ht="59.25" customHeight="1" x14ac:dyDescent="0.2">
      <c r="A35" s="122" t="s">
        <v>54</v>
      </c>
      <c r="B35" s="123" t="s">
        <v>386</v>
      </c>
      <c r="C35" s="123" t="s">
        <v>56</v>
      </c>
      <c r="D35" s="123" t="s">
        <v>404</v>
      </c>
      <c r="E35" s="123" t="s">
        <v>135</v>
      </c>
      <c r="F35" s="123" t="s">
        <v>59</v>
      </c>
      <c r="G35" s="140" t="s">
        <v>389</v>
      </c>
      <c r="H35" s="141">
        <v>1200</v>
      </c>
      <c r="I35" s="140" t="s">
        <v>427</v>
      </c>
      <c r="J35" s="123" t="s">
        <v>428</v>
      </c>
      <c r="K35" s="123" t="s">
        <v>429</v>
      </c>
      <c r="L35" s="123" t="s">
        <v>430</v>
      </c>
      <c r="M35" s="123" t="s">
        <v>431</v>
      </c>
      <c r="N35" s="123" t="s">
        <v>53</v>
      </c>
      <c r="O35" s="123" t="s">
        <v>142</v>
      </c>
      <c r="P35" s="123" t="s">
        <v>143</v>
      </c>
      <c r="Q35" s="126">
        <v>897562551</v>
      </c>
      <c r="R35" s="145">
        <v>1</v>
      </c>
      <c r="S35" s="136">
        <v>1</v>
      </c>
      <c r="T35" s="135" t="s">
        <v>432</v>
      </c>
      <c r="U35" s="126">
        <v>145946655</v>
      </c>
      <c r="V35" s="136">
        <v>0.17000000045427557</v>
      </c>
      <c r="W35" s="184">
        <v>0.17000000045427557</v>
      </c>
      <c r="X35" s="136">
        <v>0.82999999954572445</v>
      </c>
      <c r="Y35" s="193">
        <v>96396415</v>
      </c>
      <c r="Z35" s="186" t="s">
        <v>402</v>
      </c>
      <c r="AA35" s="199" t="s">
        <v>412</v>
      </c>
      <c r="AB35" s="199" t="s">
        <v>402</v>
      </c>
      <c r="AC35" s="200" t="s">
        <v>413</v>
      </c>
      <c r="AD35" s="186" t="s">
        <v>414</v>
      </c>
      <c r="AE35" s="136">
        <v>1</v>
      </c>
      <c r="AF35" s="135" t="s">
        <v>433</v>
      </c>
      <c r="AG35" s="126">
        <v>214627433</v>
      </c>
      <c r="AH35" s="136">
        <v>1</v>
      </c>
      <c r="AI35" s="184">
        <v>1</v>
      </c>
      <c r="AJ35" s="136">
        <v>0</v>
      </c>
      <c r="AK35" s="187">
        <v>217950000</v>
      </c>
      <c r="AL35" s="184">
        <v>1.0154806259086182</v>
      </c>
      <c r="AM35" s="186" t="s">
        <v>434</v>
      </c>
      <c r="AN35" s="199" t="s">
        <v>435</v>
      </c>
      <c r="AO35" s="201" t="s">
        <v>435</v>
      </c>
      <c r="AP35" s="186" t="s">
        <v>435</v>
      </c>
      <c r="AQ35" s="186" t="s">
        <v>436</v>
      </c>
      <c r="AR35" s="146">
        <v>1</v>
      </c>
      <c r="AS35" s="144" t="s">
        <v>432</v>
      </c>
      <c r="AT35" s="129">
        <v>210302578</v>
      </c>
      <c r="AU35" s="146">
        <v>1</v>
      </c>
      <c r="AV35" s="202">
        <v>1</v>
      </c>
      <c r="AW35" s="146">
        <v>0</v>
      </c>
      <c r="AX35" s="203">
        <v>184469742</v>
      </c>
      <c r="AY35" s="188">
        <v>0.87716348393979271</v>
      </c>
      <c r="AZ35" s="199" t="s">
        <v>437</v>
      </c>
      <c r="BA35" s="199"/>
      <c r="BB35" s="199"/>
      <c r="BC35" s="199"/>
      <c r="BD35" s="199" t="s">
        <v>438</v>
      </c>
      <c r="BE35" s="147">
        <v>1</v>
      </c>
      <c r="BF35" s="140" t="s">
        <v>432</v>
      </c>
      <c r="BG35" s="126">
        <v>326685885</v>
      </c>
      <c r="BH35" s="259">
        <v>1</v>
      </c>
      <c r="BI35" s="190">
        <f t="shared" si="2"/>
        <v>1</v>
      </c>
      <c r="BJ35" s="147">
        <f t="shared" si="3"/>
        <v>0</v>
      </c>
      <c r="BK35" s="287">
        <v>238657667</v>
      </c>
      <c r="BL35" s="190">
        <f t="shared" si="0"/>
        <v>0.73054171593608952</v>
      </c>
      <c r="BM35" s="330" t="s">
        <v>439</v>
      </c>
      <c r="BN35" s="330" t="s">
        <v>440</v>
      </c>
      <c r="BO35" s="292"/>
      <c r="BP35" s="292"/>
      <c r="BQ35" s="292" t="s">
        <v>441</v>
      </c>
      <c r="BR35" s="136">
        <f>+(V35+AH35+AU35+BH35)/4</f>
        <v>0.79250000011356891</v>
      </c>
      <c r="BS35" s="192">
        <f t="shared" si="4"/>
        <v>0.79250000011356891</v>
      </c>
      <c r="BT35" s="187">
        <f t="shared" si="1"/>
        <v>737473824</v>
      </c>
      <c r="BU35" s="192">
        <f t="shared" si="5"/>
        <v>0.82164059003838719</v>
      </c>
      <c r="BV35" s="21"/>
      <c r="BW35" s="21"/>
      <c r="BX35" s="21"/>
      <c r="BY35" s="21"/>
      <c r="BZ35" s="21"/>
      <c r="CA35" s="21"/>
      <c r="CB35" s="21"/>
      <c r="CC35" s="21"/>
      <c r="CD35" s="21"/>
      <c r="CE35" s="21"/>
      <c r="CF35" s="21"/>
      <c r="CG35" s="21"/>
      <c r="CH35" s="21"/>
    </row>
    <row r="36" spans="1:86" s="22" customFormat="1" ht="59.25" customHeight="1" x14ac:dyDescent="0.2">
      <c r="A36" s="122" t="s">
        <v>54</v>
      </c>
      <c r="B36" s="123" t="s">
        <v>386</v>
      </c>
      <c r="C36" s="123" t="s">
        <v>56</v>
      </c>
      <c r="D36" s="123" t="s">
        <v>442</v>
      </c>
      <c r="E36" s="123" t="s">
        <v>443</v>
      </c>
      <c r="F36" s="123" t="s">
        <v>59</v>
      </c>
      <c r="G36" s="140" t="s">
        <v>389</v>
      </c>
      <c r="H36" s="141">
        <v>1200</v>
      </c>
      <c r="I36" s="140" t="s">
        <v>427</v>
      </c>
      <c r="J36" s="123" t="s">
        <v>444</v>
      </c>
      <c r="K36" s="123" t="s">
        <v>445</v>
      </c>
      <c r="L36" s="123" t="s">
        <v>446</v>
      </c>
      <c r="M36" s="123" t="s">
        <v>447</v>
      </c>
      <c r="N36" s="123" t="s">
        <v>53</v>
      </c>
      <c r="O36" s="123" t="s">
        <v>142</v>
      </c>
      <c r="P36" s="123" t="s">
        <v>143</v>
      </c>
      <c r="Q36" s="126">
        <v>356362266</v>
      </c>
      <c r="R36" s="145">
        <v>1</v>
      </c>
      <c r="S36" s="136">
        <v>0.1</v>
      </c>
      <c r="T36" s="135" t="s">
        <v>448</v>
      </c>
      <c r="U36" s="126">
        <v>63101778</v>
      </c>
      <c r="V36" s="136">
        <v>0.1</v>
      </c>
      <c r="W36" s="184">
        <v>9.9999999999999992E-2</v>
      </c>
      <c r="X36" s="136">
        <v>9.0000000000000011E-2</v>
      </c>
      <c r="Y36" s="193">
        <v>28951250</v>
      </c>
      <c r="Z36" s="186" t="s">
        <v>449</v>
      </c>
      <c r="AA36" s="186" t="s">
        <v>450</v>
      </c>
      <c r="AB36" s="199" t="s">
        <v>158</v>
      </c>
      <c r="AC36" s="199" t="s">
        <v>451</v>
      </c>
      <c r="AD36" s="186" t="s">
        <v>414</v>
      </c>
      <c r="AE36" s="136">
        <v>0.4</v>
      </c>
      <c r="AF36" s="135" t="s">
        <v>452</v>
      </c>
      <c r="AG36" s="126">
        <v>92796734</v>
      </c>
      <c r="AH36" s="136">
        <v>0.4</v>
      </c>
      <c r="AI36" s="184">
        <v>1</v>
      </c>
      <c r="AJ36" s="136">
        <v>0</v>
      </c>
      <c r="AK36" s="187">
        <v>92150000</v>
      </c>
      <c r="AL36" s="184">
        <v>0.99303063834121574</v>
      </c>
      <c r="AM36" s="186" t="s">
        <v>453</v>
      </c>
      <c r="AN36" s="186" t="s">
        <v>417</v>
      </c>
      <c r="AO36" s="199" t="s">
        <v>418</v>
      </c>
      <c r="AP36" s="204" t="s">
        <v>419</v>
      </c>
      <c r="AQ36" s="205" t="s">
        <v>454</v>
      </c>
      <c r="AR36" s="146">
        <v>0.2</v>
      </c>
      <c r="AS36" s="144" t="s">
        <v>455</v>
      </c>
      <c r="AT36" s="129">
        <v>53647754</v>
      </c>
      <c r="AU36" s="146">
        <v>0.2</v>
      </c>
      <c r="AV36" s="190">
        <v>1</v>
      </c>
      <c r="AW36" s="146">
        <v>0</v>
      </c>
      <c r="AX36" s="191">
        <v>74164333</v>
      </c>
      <c r="AY36" s="188">
        <v>1.3824312756877017</v>
      </c>
      <c r="AZ36" s="205" t="s">
        <v>456</v>
      </c>
      <c r="BA36" s="205" t="s">
        <v>417</v>
      </c>
      <c r="BB36" s="205" t="s">
        <v>418</v>
      </c>
      <c r="BC36" s="205" t="s">
        <v>419</v>
      </c>
      <c r="BD36" s="206" t="s">
        <v>457</v>
      </c>
      <c r="BE36" s="147">
        <v>0.3</v>
      </c>
      <c r="BF36" s="140" t="s">
        <v>458</v>
      </c>
      <c r="BG36" s="126">
        <v>146816000</v>
      </c>
      <c r="BH36" s="259">
        <v>0.3</v>
      </c>
      <c r="BI36" s="190">
        <f t="shared" si="2"/>
        <v>1</v>
      </c>
      <c r="BJ36" s="147">
        <f t="shared" si="3"/>
        <v>0</v>
      </c>
      <c r="BK36" s="287">
        <v>77622000</v>
      </c>
      <c r="BL36" s="190">
        <f t="shared" si="0"/>
        <v>0.52870259372275497</v>
      </c>
      <c r="BM36" s="331" t="s">
        <v>459</v>
      </c>
      <c r="BN36" s="331" t="s">
        <v>460</v>
      </c>
      <c r="BO36" s="293"/>
      <c r="BP36" s="293"/>
      <c r="BQ36" s="294" t="s">
        <v>461</v>
      </c>
      <c r="BR36" s="136">
        <f>(V36+AH36+AU36+BH36)</f>
        <v>1</v>
      </c>
      <c r="BS36" s="192">
        <f t="shared" si="4"/>
        <v>1</v>
      </c>
      <c r="BT36" s="187">
        <f t="shared" si="1"/>
        <v>272887583</v>
      </c>
      <c r="BU36" s="192">
        <f t="shared" si="5"/>
        <v>0.7657589173596735</v>
      </c>
      <c r="BV36" s="21"/>
      <c r="BW36" s="21"/>
      <c r="BX36" s="21"/>
      <c r="BY36" s="21"/>
      <c r="BZ36" s="21"/>
      <c r="CA36" s="21"/>
      <c r="CB36" s="21"/>
      <c r="CC36" s="21"/>
      <c r="CD36" s="21"/>
      <c r="CE36" s="21"/>
      <c r="CF36" s="21"/>
      <c r="CG36" s="21"/>
      <c r="CH36" s="21"/>
    </row>
    <row r="37" spans="1:86" s="22" customFormat="1" ht="59.25" customHeight="1" x14ac:dyDescent="0.2">
      <c r="A37" s="122" t="s">
        <v>54</v>
      </c>
      <c r="B37" s="123" t="s">
        <v>386</v>
      </c>
      <c r="C37" s="123" t="s">
        <v>56</v>
      </c>
      <c r="D37" s="123" t="s">
        <v>134</v>
      </c>
      <c r="E37" s="123" t="s">
        <v>375</v>
      </c>
      <c r="F37" s="123" t="s">
        <v>59</v>
      </c>
      <c r="G37" s="140" t="s">
        <v>389</v>
      </c>
      <c r="H37" s="141">
        <v>1200</v>
      </c>
      <c r="I37" s="140" t="s">
        <v>462</v>
      </c>
      <c r="J37" s="123" t="s">
        <v>463</v>
      </c>
      <c r="K37" s="123" t="s">
        <v>464</v>
      </c>
      <c r="L37" s="123" t="s">
        <v>465</v>
      </c>
      <c r="M37" s="123" t="s">
        <v>466</v>
      </c>
      <c r="N37" s="123" t="s">
        <v>66</v>
      </c>
      <c r="O37" s="123" t="s">
        <v>142</v>
      </c>
      <c r="P37" s="123" t="s">
        <v>467</v>
      </c>
      <c r="Q37" s="126">
        <v>797975000</v>
      </c>
      <c r="R37" s="141">
        <v>4</v>
      </c>
      <c r="S37" s="194">
        <v>1</v>
      </c>
      <c r="T37" s="135" t="s">
        <v>468</v>
      </c>
      <c r="U37" s="126">
        <v>135689750</v>
      </c>
      <c r="V37" s="194">
        <v>1</v>
      </c>
      <c r="W37" s="184">
        <v>1</v>
      </c>
      <c r="X37" s="194">
        <v>0</v>
      </c>
      <c r="Y37" s="193">
        <v>53258332</v>
      </c>
      <c r="Z37" s="186" t="s">
        <v>469</v>
      </c>
      <c r="AA37" s="186" t="s">
        <v>470</v>
      </c>
      <c r="AB37" s="186"/>
      <c r="AC37" s="186" t="s">
        <v>471</v>
      </c>
      <c r="AD37" s="186" t="s">
        <v>414</v>
      </c>
      <c r="AE37" s="194">
        <v>1</v>
      </c>
      <c r="AF37" s="135" t="s">
        <v>472</v>
      </c>
      <c r="AG37" s="126">
        <v>199543750</v>
      </c>
      <c r="AH37" s="194">
        <v>1</v>
      </c>
      <c r="AI37" s="184">
        <v>1</v>
      </c>
      <c r="AJ37" s="194">
        <v>0</v>
      </c>
      <c r="AK37" s="187">
        <v>163759601</v>
      </c>
      <c r="AL37" s="184">
        <v>0.82067015879976191</v>
      </c>
      <c r="AM37" s="186" t="s">
        <v>473</v>
      </c>
      <c r="AN37" s="186" t="s">
        <v>474</v>
      </c>
      <c r="AO37" s="186" t="s">
        <v>418</v>
      </c>
      <c r="AP37" s="186" t="s">
        <v>419</v>
      </c>
      <c r="AQ37" s="186" t="s">
        <v>475</v>
      </c>
      <c r="AR37" s="142">
        <v>1</v>
      </c>
      <c r="AS37" s="144" t="s">
        <v>468</v>
      </c>
      <c r="AT37" s="129">
        <v>105539300</v>
      </c>
      <c r="AU37" s="142"/>
      <c r="AV37" s="188">
        <v>0</v>
      </c>
      <c r="AW37" s="142">
        <v>1</v>
      </c>
      <c r="AX37" s="189">
        <v>212781250</v>
      </c>
      <c r="AY37" s="188">
        <v>2.0161328528803963</v>
      </c>
      <c r="AZ37" s="186" t="s">
        <v>476</v>
      </c>
      <c r="BA37" s="186"/>
      <c r="BB37" s="186"/>
      <c r="BC37" s="186"/>
      <c r="BD37" s="207" t="s">
        <v>477</v>
      </c>
      <c r="BE37" s="143">
        <v>1</v>
      </c>
      <c r="BF37" s="140" t="s">
        <v>468</v>
      </c>
      <c r="BG37" s="126">
        <v>357202200</v>
      </c>
      <c r="BH37" s="258">
        <v>2</v>
      </c>
      <c r="BI37" s="190">
        <f t="shared" si="2"/>
        <v>2</v>
      </c>
      <c r="BJ37" s="143">
        <f t="shared" si="3"/>
        <v>-1</v>
      </c>
      <c r="BK37" s="287">
        <v>239464583</v>
      </c>
      <c r="BL37" s="190">
        <f t="shared" si="0"/>
        <v>0.67038944049056803</v>
      </c>
      <c r="BM37" s="331" t="s">
        <v>478</v>
      </c>
      <c r="BN37" s="331" t="s">
        <v>479</v>
      </c>
      <c r="BO37" s="212"/>
      <c r="BP37" s="212"/>
      <c r="BQ37" s="295" t="s">
        <v>461</v>
      </c>
      <c r="BR37" s="194">
        <f>(V37+AH37+AU37+BH37)</f>
        <v>4</v>
      </c>
      <c r="BS37" s="192">
        <f t="shared" si="4"/>
        <v>1</v>
      </c>
      <c r="BT37" s="187">
        <f t="shared" si="1"/>
        <v>669263766</v>
      </c>
      <c r="BU37" s="192">
        <f t="shared" si="5"/>
        <v>0.83870267364265794</v>
      </c>
      <c r="BV37" s="21"/>
      <c r="BW37" s="21"/>
      <c r="BX37" s="21"/>
      <c r="BY37" s="21"/>
      <c r="BZ37" s="21"/>
      <c r="CA37" s="21"/>
      <c r="CB37" s="21"/>
      <c r="CC37" s="21"/>
      <c r="CD37" s="21"/>
      <c r="CE37" s="21"/>
      <c r="CF37" s="21"/>
      <c r="CG37" s="21"/>
      <c r="CH37" s="21"/>
    </row>
    <row r="38" spans="1:86" s="22" customFormat="1" ht="59.25" customHeight="1" x14ac:dyDescent="0.2">
      <c r="A38" s="122" t="s">
        <v>54</v>
      </c>
      <c r="B38" s="123" t="s">
        <v>386</v>
      </c>
      <c r="C38" s="123" t="s">
        <v>56</v>
      </c>
      <c r="D38" s="123" t="s">
        <v>404</v>
      </c>
      <c r="E38" s="123" t="s">
        <v>135</v>
      </c>
      <c r="F38" s="123" t="s">
        <v>59</v>
      </c>
      <c r="G38" s="140" t="s">
        <v>389</v>
      </c>
      <c r="H38" s="141">
        <v>1200</v>
      </c>
      <c r="I38" s="140" t="s">
        <v>427</v>
      </c>
      <c r="J38" s="123" t="s">
        <v>480</v>
      </c>
      <c r="K38" s="123" t="s">
        <v>481</v>
      </c>
      <c r="L38" s="123" t="s">
        <v>482</v>
      </c>
      <c r="M38" s="123" t="s">
        <v>483</v>
      </c>
      <c r="N38" s="123" t="s">
        <v>53</v>
      </c>
      <c r="O38" s="123"/>
      <c r="P38" s="123"/>
      <c r="Q38" s="148">
        <v>0</v>
      </c>
      <c r="R38" s="208">
        <v>1</v>
      </c>
      <c r="S38" s="136">
        <v>0.25</v>
      </c>
      <c r="T38" s="135" t="s">
        <v>484</v>
      </c>
      <c r="U38" s="148">
        <v>0</v>
      </c>
      <c r="V38" s="136">
        <v>0.25</v>
      </c>
      <c r="W38" s="184">
        <v>1</v>
      </c>
      <c r="X38" s="136">
        <v>0</v>
      </c>
      <c r="Y38" s="185">
        <v>0</v>
      </c>
      <c r="Z38" s="186" t="s">
        <v>485</v>
      </c>
      <c r="AA38" s="186"/>
      <c r="AB38" s="186"/>
      <c r="AC38" s="186"/>
      <c r="AD38" s="186" t="s">
        <v>486</v>
      </c>
      <c r="AE38" s="136">
        <v>0.25</v>
      </c>
      <c r="AF38" s="135" t="s">
        <v>484</v>
      </c>
      <c r="AG38" s="148">
        <v>0</v>
      </c>
      <c r="AH38" s="136">
        <v>0.25</v>
      </c>
      <c r="AI38" s="184">
        <v>1</v>
      </c>
      <c r="AJ38" s="136">
        <v>0</v>
      </c>
      <c r="AK38" s="187"/>
      <c r="AL38" s="184"/>
      <c r="AM38" s="186" t="s">
        <v>487</v>
      </c>
      <c r="AN38" s="186"/>
      <c r="AO38" s="186"/>
      <c r="AP38" s="186"/>
      <c r="AQ38" s="186" t="s">
        <v>488</v>
      </c>
      <c r="AR38" s="155">
        <v>0.25</v>
      </c>
      <c r="AS38" s="135" t="s">
        <v>484</v>
      </c>
      <c r="AT38" s="129">
        <v>0</v>
      </c>
      <c r="AU38" s="155">
        <v>0.25</v>
      </c>
      <c r="AV38" s="188">
        <v>1</v>
      </c>
      <c r="AW38" s="155">
        <v>0</v>
      </c>
      <c r="AX38" s="189"/>
      <c r="AY38" s="188" t="s">
        <v>154</v>
      </c>
      <c r="AZ38" s="186" t="s">
        <v>489</v>
      </c>
      <c r="BA38" s="186"/>
      <c r="BB38" s="186"/>
      <c r="BC38" s="186"/>
      <c r="BD38" s="207" t="s">
        <v>490</v>
      </c>
      <c r="BE38" s="208">
        <v>0.25</v>
      </c>
      <c r="BF38" s="123" t="s">
        <v>484</v>
      </c>
      <c r="BG38" s="148">
        <v>0</v>
      </c>
      <c r="BH38" s="260">
        <v>0.25</v>
      </c>
      <c r="BI38" s="190">
        <f t="shared" si="2"/>
        <v>1</v>
      </c>
      <c r="BJ38" s="208">
        <f t="shared" si="3"/>
        <v>0</v>
      </c>
      <c r="BK38" s="287"/>
      <c r="BL38" s="190" t="str">
        <f t="shared" si="0"/>
        <v xml:space="preserve"> </v>
      </c>
      <c r="BM38" s="331" t="s">
        <v>3447</v>
      </c>
      <c r="BN38" s="331" t="s">
        <v>402</v>
      </c>
      <c r="BO38" s="212"/>
      <c r="BP38" s="212"/>
      <c r="BQ38" s="295" t="s">
        <v>491</v>
      </c>
      <c r="BR38" s="136">
        <f>(V38+AH38+AU38+BH38)</f>
        <v>1</v>
      </c>
      <c r="BS38" s="192">
        <f t="shared" si="4"/>
        <v>1</v>
      </c>
      <c r="BT38" s="187">
        <f t="shared" si="1"/>
        <v>0</v>
      </c>
      <c r="BU38" s="337" t="s">
        <v>3455</v>
      </c>
      <c r="BV38" s="21"/>
      <c r="BW38" s="21"/>
      <c r="BX38" s="21"/>
      <c r="BY38" s="21"/>
      <c r="BZ38" s="21"/>
      <c r="CA38" s="21"/>
      <c r="CB38" s="21"/>
      <c r="CC38" s="21"/>
      <c r="CD38" s="21"/>
      <c r="CE38" s="21"/>
      <c r="CF38" s="21"/>
      <c r="CG38" s="21"/>
      <c r="CH38" s="21"/>
    </row>
    <row r="39" spans="1:86" s="22" customFormat="1" ht="59.25" customHeight="1" x14ac:dyDescent="0.2">
      <c r="A39" s="122" t="s">
        <v>54</v>
      </c>
      <c r="B39" s="123" t="s">
        <v>386</v>
      </c>
      <c r="C39" s="123" t="s">
        <v>56</v>
      </c>
      <c r="D39" s="123" t="s">
        <v>404</v>
      </c>
      <c r="E39" s="123" t="s">
        <v>135</v>
      </c>
      <c r="F39" s="123" t="s">
        <v>59</v>
      </c>
      <c r="G39" s="140" t="s">
        <v>389</v>
      </c>
      <c r="H39" s="141">
        <v>1200</v>
      </c>
      <c r="I39" s="140" t="s">
        <v>427</v>
      </c>
      <c r="J39" s="123" t="s">
        <v>492</v>
      </c>
      <c r="K39" s="123" t="s">
        <v>493</v>
      </c>
      <c r="L39" s="123" t="s">
        <v>494</v>
      </c>
      <c r="M39" s="123" t="s">
        <v>495</v>
      </c>
      <c r="N39" s="123" t="s">
        <v>66</v>
      </c>
      <c r="O39" s="123" t="s">
        <v>142</v>
      </c>
      <c r="P39" s="123" t="s">
        <v>143</v>
      </c>
      <c r="Q39" s="126">
        <v>296849433</v>
      </c>
      <c r="R39" s="141">
        <v>5</v>
      </c>
      <c r="S39" s="194">
        <v>1</v>
      </c>
      <c r="T39" s="135" t="s">
        <v>494</v>
      </c>
      <c r="U39" s="126">
        <v>50465067</v>
      </c>
      <c r="V39" s="194">
        <v>1</v>
      </c>
      <c r="W39" s="184">
        <v>1</v>
      </c>
      <c r="X39" s="194">
        <v>0</v>
      </c>
      <c r="Y39" s="193">
        <v>39667933</v>
      </c>
      <c r="Z39" s="186" t="s">
        <v>496</v>
      </c>
      <c r="AA39" s="199" t="s">
        <v>412</v>
      </c>
      <c r="AB39" s="199" t="s">
        <v>402</v>
      </c>
      <c r="AC39" s="200" t="s">
        <v>413</v>
      </c>
      <c r="AD39" s="186" t="s">
        <v>414</v>
      </c>
      <c r="AE39" s="194">
        <v>2</v>
      </c>
      <c r="AF39" s="135" t="s">
        <v>494</v>
      </c>
      <c r="AG39" s="126">
        <v>74213333</v>
      </c>
      <c r="AH39" s="194">
        <v>2</v>
      </c>
      <c r="AI39" s="184">
        <v>1</v>
      </c>
      <c r="AJ39" s="194">
        <v>0</v>
      </c>
      <c r="AK39" s="187">
        <v>64985667</v>
      </c>
      <c r="AL39" s="184">
        <v>0.87566026713825129</v>
      </c>
      <c r="AM39" s="205" t="s">
        <v>497</v>
      </c>
      <c r="AN39" s="199" t="s">
        <v>498</v>
      </c>
      <c r="AO39" s="199" t="s">
        <v>154</v>
      </c>
      <c r="AP39" s="186" t="s">
        <v>419</v>
      </c>
      <c r="AQ39" s="186" t="s">
        <v>499</v>
      </c>
      <c r="AR39" s="142">
        <v>2</v>
      </c>
      <c r="AS39" s="135" t="s">
        <v>494</v>
      </c>
      <c r="AT39" s="129">
        <v>71901033</v>
      </c>
      <c r="AU39" s="142">
        <v>2</v>
      </c>
      <c r="AV39" s="188">
        <v>1</v>
      </c>
      <c r="AW39" s="142">
        <v>0</v>
      </c>
      <c r="AX39" s="189">
        <v>80336333</v>
      </c>
      <c r="AY39" s="188">
        <v>1.1173182032030053</v>
      </c>
      <c r="AZ39" s="209" t="s">
        <v>500</v>
      </c>
      <c r="BA39" s="186"/>
      <c r="BB39" s="186"/>
      <c r="BC39" s="186"/>
      <c r="BD39" s="207" t="s">
        <v>501</v>
      </c>
      <c r="BE39" s="143">
        <v>1</v>
      </c>
      <c r="BF39" s="123" t="s">
        <v>494</v>
      </c>
      <c r="BG39" s="126">
        <v>100270000</v>
      </c>
      <c r="BH39" s="258">
        <v>1</v>
      </c>
      <c r="BI39" s="190">
        <f t="shared" si="2"/>
        <v>1</v>
      </c>
      <c r="BJ39" s="143">
        <f t="shared" si="3"/>
        <v>0</v>
      </c>
      <c r="BK39" s="287">
        <v>54399000</v>
      </c>
      <c r="BL39" s="190">
        <f t="shared" si="0"/>
        <v>0.5425251820085768</v>
      </c>
      <c r="BM39" s="332" t="s">
        <v>3448</v>
      </c>
      <c r="BN39" s="331" t="s">
        <v>502</v>
      </c>
      <c r="BO39" s="212"/>
      <c r="BP39" s="212"/>
      <c r="BQ39" s="295" t="s">
        <v>461</v>
      </c>
      <c r="BR39" s="198">
        <f>V39+AH39+AU39+BH39</f>
        <v>6</v>
      </c>
      <c r="BS39" s="192">
        <f t="shared" si="4"/>
        <v>1.2</v>
      </c>
      <c r="BT39" s="187">
        <f t="shared" si="1"/>
        <v>239388933</v>
      </c>
      <c r="BU39" s="192">
        <f t="shared" si="5"/>
        <v>0.80643217196241035</v>
      </c>
      <c r="BV39" s="21"/>
      <c r="BW39" s="21"/>
      <c r="BX39" s="21"/>
      <c r="BY39" s="21"/>
      <c r="BZ39" s="21"/>
      <c r="CA39" s="21"/>
      <c r="CB39" s="21"/>
      <c r="CC39" s="21"/>
      <c r="CD39" s="21"/>
      <c r="CE39" s="21"/>
      <c r="CF39" s="21"/>
      <c r="CG39" s="21"/>
      <c r="CH39" s="21"/>
    </row>
    <row r="40" spans="1:86" s="22" customFormat="1" ht="59.25" customHeight="1" x14ac:dyDescent="0.2">
      <c r="A40" s="122" t="s">
        <v>54</v>
      </c>
      <c r="B40" s="123" t="s">
        <v>386</v>
      </c>
      <c r="C40" s="123" t="s">
        <v>56</v>
      </c>
      <c r="D40" s="123" t="s">
        <v>404</v>
      </c>
      <c r="E40" s="123" t="s">
        <v>135</v>
      </c>
      <c r="F40" s="123" t="s">
        <v>59</v>
      </c>
      <c r="G40" s="140" t="s">
        <v>389</v>
      </c>
      <c r="H40" s="141">
        <v>1200</v>
      </c>
      <c r="I40" s="140" t="s">
        <v>427</v>
      </c>
      <c r="J40" s="123" t="s">
        <v>503</v>
      </c>
      <c r="K40" s="123" t="s">
        <v>504</v>
      </c>
      <c r="L40" s="123" t="s">
        <v>505</v>
      </c>
      <c r="M40" s="123" t="s">
        <v>506</v>
      </c>
      <c r="N40" s="123" t="s">
        <v>66</v>
      </c>
      <c r="O40" s="123"/>
      <c r="P40" s="123"/>
      <c r="Q40" s="126">
        <v>0</v>
      </c>
      <c r="R40" s="141">
        <v>4</v>
      </c>
      <c r="S40" s="194">
        <v>1</v>
      </c>
      <c r="T40" s="135" t="s">
        <v>505</v>
      </c>
      <c r="U40" s="126">
        <v>0</v>
      </c>
      <c r="V40" s="194">
        <v>1</v>
      </c>
      <c r="W40" s="184">
        <v>1</v>
      </c>
      <c r="X40" s="194">
        <v>0</v>
      </c>
      <c r="Y40" s="185"/>
      <c r="Z40" s="186" t="s">
        <v>507</v>
      </c>
      <c r="AA40" s="186"/>
      <c r="AB40" s="186"/>
      <c r="AC40" s="186"/>
      <c r="AD40" s="186" t="s">
        <v>486</v>
      </c>
      <c r="AE40" s="194">
        <v>1</v>
      </c>
      <c r="AF40" s="135" t="s">
        <v>505</v>
      </c>
      <c r="AG40" s="126">
        <v>0</v>
      </c>
      <c r="AH40" s="194">
        <v>1</v>
      </c>
      <c r="AI40" s="184">
        <v>1</v>
      </c>
      <c r="AJ40" s="194">
        <v>0</v>
      </c>
      <c r="AK40" s="187"/>
      <c r="AL40" s="184"/>
      <c r="AM40" s="205" t="s">
        <v>508</v>
      </c>
      <c r="AN40" s="186"/>
      <c r="AO40" s="186"/>
      <c r="AP40" s="186"/>
      <c r="AQ40" s="186" t="s">
        <v>509</v>
      </c>
      <c r="AR40" s="142">
        <v>1</v>
      </c>
      <c r="AS40" s="135" t="s">
        <v>505</v>
      </c>
      <c r="AT40" s="129">
        <v>0</v>
      </c>
      <c r="AU40" s="142">
        <v>1</v>
      </c>
      <c r="AV40" s="188">
        <v>1</v>
      </c>
      <c r="AW40" s="142">
        <v>0</v>
      </c>
      <c r="AX40" s="189"/>
      <c r="AY40" s="188" t="s">
        <v>154</v>
      </c>
      <c r="AZ40" s="186" t="s">
        <v>510</v>
      </c>
      <c r="BA40" s="186"/>
      <c r="BB40" s="186"/>
      <c r="BC40" s="186"/>
      <c r="BD40" s="207" t="s">
        <v>511</v>
      </c>
      <c r="BE40" s="143">
        <v>1</v>
      </c>
      <c r="BF40" s="123" t="s">
        <v>505</v>
      </c>
      <c r="BG40" s="126">
        <v>0</v>
      </c>
      <c r="BH40" s="258">
        <v>1</v>
      </c>
      <c r="BI40" s="190">
        <f t="shared" si="2"/>
        <v>1</v>
      </c>
      <c r="BJ40" s="143">
        <f t="shared" si="3"/>
        <v>0</v>
      </c>
      <c r="BK40" s="287"/>
      <c r="BL40" s="190" t="str">
        <f t="shared" si="0"/>
        <v xml:space="preserve"> </v>
      </c>
      <c r="BM40" s="212" t="s">
        <v>3449</v>
      </c>
      <c r="BN40" s="212"/>
      <c r="BO40" s="212"/>
      <c r="BP40" s="212"/>
      <c r="BQ40" s="295" t="s">
        <v>512</v>
      </c>
      <c r="BR40" s="198">
        <f>V40+AH40+AU40+BH40</f>
        <v>4</v>
      </c>
      <c r="BS40" s="192">
        <f t="shared" si="4"/>
        <v>1</v>
      </c>
      <c r="BT40" s="187">
        <f t="shared" si="1"/>
        <v>0</v>
      </c>
      <c r="BU40" s="337" t="s">
        <v>3455</v>
      </c>
      <c r="BV40" s="21"/>
      <c r="BW40" s="21"/>
      <c r="BX40" s="21"/>
      <c r="BY40" s="21"/>
      <c r="BZ40" s="21"/>
      <c r="CA40" s="21"/>
      <c r="CB40" s="21"/>
      <c r="CC40" s="21"/>
      <c r="CD40" s="21"/>
      <c r="CE40" s="21"/>
      <c r="CF40" s="21"/>
      <c r="CG40" s="21"/>
      <c r="CH40" s="21"/>
    </row>
    <row r="41" spans="1:86" s="22" customFormat="1" ht="59.25" customHeight="1" x14ac:dyDescent="0.2">
      <c r="A41" s="122" t="s">
        <v>54</v>
      </c>
      <c r="B41" s="123" t="s">
        <v>386</v>
      </c>
      <c r="C41" s="123" t="s">
        <v>56</v>
      </c>
      <c r="D41" s="123" t="s">
        <v>404</v>
      </c>
      <c r="E41" s="123" t="s">
        <v>135</v>
      </c>
      <c r="F41" s="123" t="s">
        <v>59</v>
      </c>
      <c r="G41" s="140" t="s">
        <v>389</v>
      </c>
      <c r="H41" s="141">
        <v>1200</v>
      </c>
      <c r="I41" s="140" t="s">
        <v>427</v>
      </c>
      <c r="J41" s="123" t="s">
        <v>513</v>
      </c>
      <c r="K41" s="123" t="s">
        <v>514</v>
      </c>
      <c r="L41" s="123" t="s">
        <v>515</v>
      </c>
      <c r="M41" s="123" t="s">
        <v>516</v>
      </c>
      <c r="N41" s="123" t="s">
        <v>53</v>
      </c>
      <c r="O41" s="123"/>
      <c r="P41" s="123"/>
      <c r="Q41" s="126">
        <v>0</v>
      </c>
      <c r="R41" s="145">
        <v>1</v>
      </c>
      <c r="S41" s="136">
        <v>1</v>
      </c>
      <c r="T41" s="135" t="s">
        <v>515</v>
      </c>
      <c r="U41" s="126">
        <v>0</v>
      </c>
      <c r="V41" s="136">
        <v>1</v>
      </c>
      <c r="W41" s="184">
        <v>1</v>
      </c>
      <c r="X41" s="136">
        <v>0</v>
      </c>
      <c r="Y41" s="185"/>
      <c r="Z41" s="186" t="s">
        <v>517</v>
      </c>
      <c r="AA41" s="186"/>
      <c r="AB41" s="186"/>
      <c r="AC41" s="186"/>
      <c r="AD41" s="186" t="s">
        <v>486</v>
      </c>
      <c r="AE41" s="136">
        <v>1</v>
      </c>
      <c r="AF41" s="135" t="s">
        <v>515</v>
      </c>
      <c r="AG41" s="126">
        <v>0</v>
      </c>
      <c r="AH41" s="136">
        <v>1</v>
      </c>
      <c r="AI41" s="184">
        <v>1</v>
      </c>
      <c r="AJ41" s="136">
        <v>0</v>
      </c>
      <c r="AK41" s="187"/>
      <c r="AL41" s="184"/>
      <c r="AM41" s="205" t="s">
        <v>518</v>
      </c>
      <c r="AN41" s="186"/>
      <c r="AO41" s="186"/>
      <c r="AP41" s="186"/>
      <c r="AQ41" s="186" t="s">
        <v>509</v>
      </c>
      <c r="AR41" s="136">
        <v>1</v>
      </c>
      <c r="AS41" s="135" t="s">
        <v>515</v>
      </c>
      <c r="AT41" s="129">
        <v>0</v>
      </c>
      <c r="AU41" s="136">
        <v>1</v>
      </c>
      <c r="AV41" s="188">
        <v>1</v>
      </c>
      <c r="AW41" s="136">
        <v>0</v>
      </c>
      <c r="AX41" s="189"/>
      <c r="AY41" s="188" t="s">
        <v>154</v>
      </c>
      <c r="AZ41" s="186" t="s">
        <v>519</v>
      </c>
      <c r="BA41" s="186"/>
      <c r="BB41" s="186"/>
      <c r="BC41" s="186"/>
      <c r="BD41" s="207" t="s">
        <v>520</v>
      </c>
      <c r="BE41" s="137">
        <v>1</v>
      </c>
      <c r="BF41" s="123" t="s">
        <v>515</v>
      </c>
      <c r="BG41" s="126">
        <v>0</v>
      </c>
      <c r="BH41" s="253">
        <v>1</v>
      </c>
      <c r="BI41" s="190">
        <f t="shared" si="2"/>
        <v>1</v>
      </c>
      <c r="BJ41" s="137">
        <f t="shared" si="3"/>
        <v>0</v>
      </c>
      <c r="BK41" s="287"/>
      <c r="BL41" s="190" t="str">
        <f t="shared" si="0"/>
        <v xml:space="preserve"> </v>
      </c>
      <c r="BM41" s="212" t="s">
        <v>3450</v>
      </c>
      <c r="BN41" s="212"/>
      <c r="BO41" s="212"/>
      <c r="BP41" s="212"/>
      <c r="BQ41" s="295" t="s">
        <v>512</v>
      </c>
      <c r="BR41" s="136">
        <f>+(V41+AH41+AU41+BH41)/4</f>
        <v>1</v>
      </c>
      <c r="BS41" s="192">
        <f t="shared" si="4"/>
        <v>1</v>
      </c>
      <c r="BT41" s="187">
        <f t="shared" si="1"/>
        <v>0</v>
      </c>
      <c r="BU41" s="337" t="s">
        <v>3455</v>
      </c>
      <c r="BV41" s="21"/>
      <c r="BW41" s="21"/>
      <c r="BX41" s="21"/>
      <c r="BY41" s="21"/>
      <c r="BZ41" s="21"/>
      <c r="CA41" s="21"/>
      <c r="CB41" s="21"/>
      <c r="CC41" s="21"/>
      <c r="CD41" s="21"/>
      <c r="CE41" s="21"/>
      <c r="CF41" s="21"/>
      <c r="CG41" s="21"/>
      <c r="CH41" s="21"/>
    </row>
    <row r="42" spans="1:86" s="22" customFormat="1" ht="59.25" customHeight="1" x14ac:dyDescent="0.2">
      <c r="A42" s="122" t="s">
        <v>54</v>
      </c>
      <c r="B42" s="123" t="s">
        <v>386</v>
      </c>
      <c r="C42" s="123" t="s">
        <v>56</v>
      </c>
      <c r="D42" s="123" t="s">
        <v>404</v>
      </c>
      <c r="E42" s="123" t="s">
        <v>135</v>
      </c>
      <c r="F42" s="123" t="s">
        <v>59</v>
      </c>
      <c r="G42" s="140" t="s">
        <v>389</v>
      </c>
      <c r="H42" s="141">
        <v>1200</v>
      </c>
      <c r="I42" s="140" t="s">
        <v>427</v>
      </c>
      <c r="J42" s="123" t="s">
        <v>521</v>
      </c>
      <c r="K42" s="123" t="s">
        <v>522</v>
      </c>
      <c r="L42" s="123" t="s">
        <v>523</v>
      </c>
      <c r="M42" s="123" t="s">
        <v>524</v>
      </c>
      <c r="N42" s="123" t="s">
        <v>53</v>
      </c>
      <c r="O42" s="123"/>
      <c r="P42" s="123"/>
      <c r="Q42" s="126">
        <v>0</v>
      </c>
      <c r="R42" s="145">
        <v>1</v>
      </c>
      <c r="S42" s="136">
        <v>1</v>
      </c>
      <c r="T42" s="135" t="s">
        <v>523</v>
      </c>
      <c r="U42" s="126">
        <v>0</v>
      </c>
      <c r="V42" s="136">
        <v>1</v>
      </c>
      <c r="W42" s="184">
        <v>1</v>
      </c>
      <c r="X42" s="136">
        <v>0</v>
      </c>
      <c r="Y42" s="185"/>
      <c r="Z42" s="186" t="s">
        <v>525</v>
      </c>
      <c r="AA42" s="186"/>
      <c r="AB42" s="186"/>
      <c r="AC42" s="186"/>
      <c r="AD42" s="186" t="s">
        <v>486</v>
      </c>
      <c r="AE42" s="136">
        <v>1</v>
      </c>
      <c r="AF42" s="135" t="s">
        <v>523</v>
      </c>
      <c r="AG42" s="126">
        <v>0</v>
      </c>
      <c r="AH42" s="136">
        <v>1</v>
      </c>
      <c r="AI42" s="184">
        <v>1</v>
      </c>
      <c r="AJ42" s="136">
        <v>0</v>
      </c>
      <c r="AK42" s="187"/>
      <c r="AL42" s="184"/>
      <c r="AM42" s="205" t="s">
        <v>526</v>
      </c>
      <c r="AN42" s="186"/>
      <c r="AO42" s="186"/>
      <c r="AP42" s="186"/>
      <c r="AQ42" s="186" t="s">
        <v>509</v>
      </c>
      <c r="AR42" s="146">
        <v>1</v>
      </c>
      <c r="AS42" s="135" t="s">
        <v>523</v>
      </c>
      <c r="AT42" s="129">
        <v>0</v>
      </c>
      <c r="AU42" s="146">
        <v>1</v>
      </c>
      <c r="AV42" s="188">
        <v>1</v>
      </c>
      <c r="AW42" s="146">
        <v>0</v>
      </c>
      <c r="AX42" s="189"/>
      <c r="AY42" s="188" t="s">
        <v>154</v>
      </c>
      <c r="AZ42" s="186" t="s">
        <v>527</v>
      </c>
      <c r="BA42" s="186"/>
      <c r="BB42" s="186"/>
      <c r="BC42" s="186"/>
      <c r="BD42" s="207" t="s">
        <v>520</v>
      </c>
      <c r="BE42" s="147">
        <v>1</v>
      </c>
      <c r="BF42" s="123" t="s">
        <v>523</v>
      </c>
      <c r="BG42" s="126">
        <v>0</v>
      </c>
      <c r="BH42" s="259">
        <v>1</v>
      </c>
      <c r="BI42" s="190">
        <f t="shared" si="2"/>
        <v>1</v>
      </c>
      <c r="BJ42" s="147">
        <f t="shared" si="3"/>
        <v>0</v>
      </c>
      <c r="BK42" s="287"/>
      <c r="BL42" s="190" t="str">
        <f t="shared" si="0"/>
        <v xml:space="preserve"> </v>
      </c>
      <c r="BM42" s="212" t="s">
        <v>3451</v>
      </c>
      <c r="BN42" s="212"/>
      <c r="BO42" s="212"/>
      <c r="BP42" s="212"/>
      <c r="BQ42" s="295" t="s">
        <v>512</v>
      </c>
      <c r="BR42" s="136">
        <f>+(V42+AH42+AU42+BH42)/4</f>
        <v>1</v>
      </c>
      <c r="BS42" s="192">
        <f t="shared" si="4"/>
        <v>1</v>
      </c>
      <c r="BT42" s="187">
        <f t="shared" si="1"/>
        <v>0</v>
      </c>
      <c r="BU42" s="337" t="s">
        <v>3455</v>
      </c>
      <c r="BV42" s="21"/>
      <c r="BW42" s="21"/>
      <c r="BX42" s="21"/>
      <c r="BY42" s="21"/>
      <c r="BZ42" s="21"/>
      <c r="CA42" s="21"/>
      <c r="CB42" s="21"/>
      <c r="CC42" s="21"/>
      <c r="CD42" s="21"/>
      <c r="CE42" s="21"/>
      <c r="CF42" s="21"/>
      <c r="CG42" s="21"/>
      <c r="CH42" s="21"/>
    </row>
    <row r="43" spans="1:86" s="22" customFormat="1" ht="59.25" customHeight="1" x14ac:dyDescent="0.2">
      <c r="A43" s="122" t="s">
        <v>54</v>
      </c>
      <c r="B43" s="123" t="s">
        <v>386</v>
      </c>
      <c r="C43" s="123" t="s">
        <v>56</v>
      </c>
      <c r="D43" s="123" t="s">
        <v>404</v>
      </c>
      <c r="E43" s="123" t="s">
        <v>135</v>
      </c>
      <c r="F43" s="123" t="s">
        <v>59</v>
      </c>
      <c r="G43" s="140" t="s">
        <v>389</v>
      </c>
      <c r="H43" s="141">
        <v>1200</v>
      </c>
      <c r="I43" s="140" t="s">
        <v>427</v>
      </c>
      <c r="J43" s="123" t="s">
        <v>528</v>
      </c>
      <c r="K43" s="123" t="s">
        <v>529</v>
      </c>
      <c r="L43" s="123" t="s">
        <v>530</v>
      </c>
      <c r="M43" s="123" t="s">
        <v>531</v>
      </c>
      <c r="N43" s="123" t="s">
        <v>53</v>
      </c>
      <c r="O43" s="123"/>
      <c r="P43" s="123"/>
      <c r="Q43" s="126">
        <v>0</v>
      </c>
      <c r="R43" s="145">
        <v>1</v>
      </c>
      <c r="S43" s="136">
        <v>1</v>
      </c>
      <c r="T43" s="135" t="s">
        <v>530</v>
      </c>
      <c r="U43" s="126">
        <v>0</v>
      </c>
      <c r="V43" s="136">
        <v>1</v>
      </c>
      <c r="W43" s="184">
        <v>1</v>
      </c>
      <c r="X43" s="136">
        <v>0</v>
      </c>
      <c r="Y43" s="185"/>
      <c r="Z43" s="186" t="s">
        <v>532</v>
      </c>
      <c r="AA43" s="186"/>
      <c r="AB43" s="186" t="s">
        <v>154</v>
      </c>
      <c r="AC43" s="186"/>
      <c r="AD43" s="186" t="s">
        <v>486</v>
      </c>
      <c r="AE43" s="136">
        <v>1</v>
      </c>
      <c r="AF43" s="135" t="s">
        <v>530</v>
      </c>
      <c r="AG43" s="126">
        <v>0</v>
      </c>
      <c r="AH43" s="136">
        <v>1</v>
      </c>
      <c r="AI43" s="184">
        <v>1</v>
      </c>
      <c r="AJ43" s="136">
        <v>0</v>
      </c>
      <c r="AK43" s="187"/>
      <c r="AL43" s="184"/>
      <c r="AM43" s="205" t="s">
        <v>532</v>
      </c>
      <c r="AN43" s="186"/>
      <c r="AO43" s="186"/>
      <c r="AP43" s="186"/>
      <c r="AQ43" s="186" t="s">
        <v>509</v>
      </c>
      <c r="AR43" s="146">
        <v>1</v>
      </c>
      <c r="AS43" s="135" t="s">
        <v>530</v>
      </c>
      <c r="AT43" s="129">
        <v>0</v>
      </c>
      <c r="AU43" s="146">
        <v>1</v>
      </c>
      <c r="AV43" s="188">
        <v>1</v>
      </c>
      <c r="AW43" s="146">
        <v>0</v>
      </c>
      <c r="AX43" s="189"/>
      <c r="AY43" s="188" t="s">
        <v>154</v>
      </c>
      <c r="AZ43" s="186" t="s">
        <v>533</v>
      </c>
      <c r="BA43" s="186"/>
      <c r="BB43" s="186"/>
      <c r="BC43" s="186"/>
      <c r="BD43" s="186" t="s">
        <v>520</v>
      </c>
      <c r="BE43" s="147">
        <v>1</v>
      </c>
      <c r="BF43" s="123" t="s">
        <v>530</v>
      </c>
      <c r="BG43" s="126">
        <v>0</v>
      </c>
      <c r="BH43" s="259">
        <v>1</v>
      </c>
      <c r="BI43" s="190">
        <f t="shared" si="2"/>
        <v>1</v>
      </c>
      <c r="BJ43" s="147">
        <f t="shared" si="3"/>
        <v>0</v>
      </c>
      <c r="BK43" s="287"/>
      <c r="BL43" s="190" t="str">
        <f t="shared" si="0"/>
        <v xml:space="preserve"> </v>
      </c>
      <c r="BM43" s="212" t="s">
        <v>3452</v>
      </c>
      <c r="BN43" s="212"/>
      <c r="BO43" s="212"/>
      <c r="BP43" s="212"/>
      <c r="BQ43" s="212" t="s">
        <v>512</v>
      </c>
      <c r="BR43" s="136">
        <f>+(V43+AH43+AU43+BH43)/4</f>
        <v>1</v>
      </c>
      <c r="BS43" s="192">
        <f t="shared" si="4"/>
        <v>1</v>
      </c>
      <c r="BT43" s="187">
        <f t="shared" si="1"/>
        <v>0</v>
      </c>
      <c r="BU43" s="337" t="s">
        <v>3455</v>
      </c>
      <c r="BV43" s="21"/>
      <c r="BW43" s="21"/>
      <c r="BX43" s="21"/>
      <c r="BY43" s="21"/>
      <c r="BZ43" s="21"/>
      <c r="CA43" s="21"/>
      <c r="CB43" s="21"/>
      <c r="CC43" s="21"/>
      <c r="CD43" s="21"/>
      <c r="CE43" s="21"/>
      <c r="CF43" s="21"/>
      <c r="CG43" s="21"/>
      <c r="CH43" s="21"/>
    </row>
    <row r="44" spans="1:86" s="22" customFormat="1" ht="59.25" customHeight="1" x14ac:dyDescent="0.2">
      <c r="A44" s="122" t="s">
        <v>54</v>
      </c>
      <c r="B44" s="123" t="s">
        <v>386</v>
      </c>
      <c r="C44" s="123" t="s">
        <v>56</v>
      </c>
      <c r="D44" s="123" t="s">
        <v>404</v>
      </c>
      <c r="E44" s="123" t="s">
        <v>135</v>
      </c>
      <c r="F44" s="123" t="s">
        <v>59</v>
      </c>
      <c r="G44" s="140" t="s">
        <v>389</v>
      </c>
      <c r="H44" s="141">
        <v>1200</v>
      </c>
      <c r="I44" s="140" t="s">
        <v>427</v>
      </c>
      <c r="J44" s="123" t="s">
        <v>534</v>
      </c>
      <c r="K44" s="123" t="s">
        <v>535</v>
      </c>
      <c r="L44" s="123" t="s">
        <v>536</v>
      </c>
      <c r="M44" s="123" t="s">
        <v>537</v>
      </c>
      <c r="N44" s="123" t="s">
        <v>66</v>
      </c>
      <c r="O44" s="123"/>
      <c r="P44" s="123"/>
      <c r="Q44" s="126">
        <v>0</v>
      </c>
      <c r="R44" s="141">
        <v>1</v>
      </c>
      <c r="S44" s="210">
        <v>0.25</v>
      </c>
      <c r="T44" s="135" t="s">
        <v>538</v>
      </c>
      <c r="U44" s="126">
        <v>0</v>
      </c>
      <c r="V44" s="194">
        <v>0</v>
      </c>
      <c r="W44" s="184">
        <v>0</v>
      </c>
      <c r="X44" s="194">
        <v>0.25</v>
      </c>
      <c r="Y44" s="185"/>
      <c r="Z44" s="186" t="s">
        <v>539</v>
      </c>
      <c r="AA44" s="186"/>
      <c r="AB44" s="186"/>
      <c r="AC44" s="186"/>
      <c r="AD44" s="186" t="s">
        <v>540</v>
      </c>
      <c r="AE44" s="210">
        <v>0.25</v>
      </c>
      <c r="AF44" s="135" t="s">
        <v>538</v>
      </c>
      <c r="AG44" s="126">
        <v>0</v>
      </c>
      <c r="AH44" s="194"/>
      <c r="AI44" s="184">
        <v>0</v>
      </c>
      <c r="AJ44" s="194">
        <v>0.25</v>
      </c>
      <c r="AK44" s="187"/>
      <c r="AL44" s="184"/>
      <c r="AM44" s="205" t="s">
        <v>541</v>
      </c>
      <c r="AN44" s="186"/>
      <c r="AO44" s="186"/>
      <c r="AP44" s="186"/>
      <c r="AQ44" s="186" t="s">
        <v>542</v>
      </c>
      <c r="AR44" s="210">
        <v>0.5</v>
      </c>
      <c r="AS44" s="135" t="s">
        <v>538</v>
      </c>
      <c r="AT44" s="129">
        <v>0</v>
      </c>
      <c r="AU44" s="210">
        <v>0.5</v>
      </c>
      <c r="AV44" s="188">
        <v>1</v>
      </c>
      <c r="AW44" s="210">
        <v>0</v>
      </c>
      <c r="AX44" s="189">
        <v>0</v>
      </c>
      <c r="AY44" s="188" t="s">
        <v>154</v>
      </c>
      <c r="AZ44" s="186" t="s">
        <v>543</v>
      </c>
      <c r="BA44" s="186"/>
      <c r="BB44" s="186"/>
      <c r="BC44" s="186"/>
      <c r="BD44" s="186" t="s">
        <v>544</v>
      </c>
      <c r="BE44" s="149">
        <v>0</v>
      </c>
      <c r="BF44" s="123" t="s">
        <v>59</v>
      </c>
      <c r="BG44" s="126">
        <v>0</v>
      </c>
      <c r="BH44" s="261"/>
      <c r="BI44" s="190" t="str">
        <f t="shared" si="2"/>
        <v xml:space="preserve"> </v>
      </c>
      <c r="BJ44" s="149">
        <f t="shared" si="3"/>
        <v>0</v>
      </c>
      <c r="BK44" s="287"/>
      <c r="BL44" s="190" t="str">
        <f t="shared" si="0"/>
        <v xml:space="preserve"> </v>
      </c>
      <c r="BM44" s="212" t="s">
        <v>3453</v>
      </c>
      <c r="BN44" s="212"/>
      <c r="BO44" s="212"/>
      <c r="BP44" s="212"/>
      <c r="BQ44" s="212" t="s">
        <v>545</v>
      </c>
      <c r="BR44" s="210">
        <f>V44+AH44+AU44+BH44</f>
        <v>0.5</v>
      </c>
      <c r="BS44" s="192">
        <f t="shared" si="4"/>
        <v>0.5</v>
      </c>
      <c r="BT44" s="187">
        <f t="shared" si="1"/>
        <v>0</v>
      </c>
      <c r="BU44" s="337" t="s">
        <v>3455</v>
      </c>
      <c r="BV44" s="21"/>
      <c r="BW44" s="21"/>
      <c r="BX44" s="21"/>
      <c r="BY44" s="21"/>
      <c r="BZ44" s="21"/>
      <c r="CA44" s="21"/>
      <c r="CB44" s="21"/>
      <c r="CC44" s="21"/>
      <c r="CD44" s="21"/>
      <c r="CE44" s="21"/>
      <c r="CF44" s="21"/>
      <c r="CG44" s="21"/>
      <c r="CH44" s="21"/>
    </row>
    <row r="45" spans="1:86" s="22" customFormat="1" ht="59.25" customHeight="1" x14ac:dyDescent="0.2">
      <c r="A45" s="122" t="s">
        <v>54</v>
      </c>
      <c r="B45" s="123" t="s">
        <v>386</v>
      </c>
      <c r="C45" s="123" t="s">
        <v>56</v>
      </c>
      <c r="D45" s="123" t="s">
        <v>404</v>
      </c>
      <c r="E45" s="123" t="s">
        <v>135</v>
      </c>
      <c r="F45" s="123" t="s">
        <v>59</v>
      </c>
      <c r="G45" s="140" t="s">
        <v>389</v>
      </c>
      <c r="H45" s="141">
        <v>1200</v>
      </c>
      <c r="I45" s="140" t="s">
        <v>427</v>
      </c>
      <c r="J45" s="123" t="s">
        <v>546</v>
      </c>
      <c r="K45" s="123" t="s">
        <v>547</v>
      </c>
      <c r="L45" s="123" t="s">
        <v>548</v>
      </c>
      <c r="M45" s="123" t="s">
        <v>549</v>
      </c>
      <c r="N45" s="123" t="s">
        <v>66</v>
      </c>
      <c r="O45" s="123"/>
      <c r="P45" s="123"/>
      <c r="Q45" s="126">
        <v>0</v>
      </c>
      <c r="R45" s="141">
        <v>12</v>
      </c>
      <c r="S45" s="194">
        <v>4</v>
      </c>
      <c r="T45" s="135" t="s">
        <v>548</v>
      </c>
      <c r="U45" s="126">
        <v>0</v>
      </c>
      <c r="V45" s="194">
        <v>3</v>
      </c>
      <c r="W45" s="184">
        <v>0.75</v>
      </c>
      <c r="X45" s="194">
        <v>1</v>
      </c>
      <c r="Y45" s="185"/>
      <c r="Z45" s="186" t="s">
        <v>550</v>
      </c>
      <c r="AA45" s="186"/>
      <c r="AB45" s="186"/>
      <c r="AC45" s="186"/>
      <c r="AD45" s="186" t="s">
        <v>551</v>
      </c>
      <c r="AE45" s="194">
        <v>4</v>
      </c>
      <c r="AF45" s="135" t="s">
        <v>548</v>
      </c>
      <c r="AG45" s="126">
        <v>0</v>
      </c>
      <c r="AH45" s="194">
        <v>4</v>
      </c>
      <c r="AI45" s="184">
        <v>1</v>
      </c>
      <c r="AJ45" s="194">
        <v>0</v>
      </c>
      <c r="AK45" s="187"/>
      <c r="AL45" s="184"/>
      <c r="AM45" s="205" t="s">
        <v>552</v>
      </c>
      <c r="AN45" s="186"/>
      <c r="AO45" s="186"/>
      <c r="AP45" s="186"/>
      <c r="AQ45" s="186" t="s">
        <v>488</v>
      </c>
      <c r="AR45" s="142">
        <v>4</v>
      </c>
      <c r="AS45" s="135" t="s">
        <v>548</v>
      </c>
      <c r="AT45" s="129">
        <v>0</v>
      </c>
      <c r="AU45" s="142">
        <v>3</v>
      </c>
      <c r="AV45" s="188">
        <v>0.75</v>
      </c>
      <c r="AW45" s="142">
        <v>1</v>
      </c>
      <c r="AX45" s="189"/>
      <c r="AY45" s="188" t="s">
        <v>154</v>
      </c>
      <c r="AZ45" s="186" t="s">
        <v>553</v>
      </c>
      <c r="BA45" s="186"/>
      <c r="BB45" s="186"/>
      <c r="BC45" s="186"/>
      <c r="BD45" s="186" t="s">
        <v>520</v>
      </c>
      <c r="BE45" s="143">
        <v>4</v>
      </c>
      <c r="BF45" s="123" t="s">
        <v>548</v>
      </c>
      <c r="BG45" s="126">
        <v>0</v>
      </c>
      <c r="BH45" s="258">
        <v>4</v>
      </c>
      <c r="BI45" s="190">
        <f t="shared" si="2"/>
        <v>1</v>
      </c>
      <c r="BJ45" s="143">
        <f t="shared" si="3"/>
        <v>0</v>
      </c>
      <c r="BK45" s="287"/>
      <c r="BL45" s="190" t="str">
        <f t="shared" si="0"/>
        <v xml:space="preserve"> </v>
      </c>
      <c r="BM45" s="212" t="s">
        <v>3454</v>
      </c>
      <c r="BN45" s="212"/>
      <c r="BO45" s="212"/>
      <c r="BP45" s="212"/>
      <c r="BQ45" s="212" t="s">
        <v>512</v>
      </c>
      <c r="BR45" s="198">
        <f>V45+AH45+AU45+BH45</f>
        <v>14</v>
      </c>
      <c r="BS45" s="192">
        <f t="shared" si="4"/>
        <v>1.1666666666666667</v>
      </c>
      <c r="BT45" s="187">
        <f t="shared" si="1"/>
        <v>0</v>
      </c>
      <c r="BU45" s="337" t="s">
        <v>3455</v>
      </c>
      <c r="BV45" s="21"/>
      <c r="BW45" s="21"/>
      <c r="BX45" s="21"/>
      <c r="BY45" s="21"/>
      <c r="BZ45" s="21"/>
      <c r="CA45" s="21"/>
      <c r="CB45" s="21"/>
      <c r="CC45" s="21"/>
      <c r="CD45" s="21"/>
      <c r="CE45" s="21"/>
      <c r="CF45" s="21"/>
      <c r="CG45" s="21"/>
      <c r="CH45" s="21"/>
    </row>
    <row r="46" spans="1:86" s="22" customFormat="1" ht="59.25" customHeight="1" x14ac:dyDescent="0.2">
      <c r="A46" s="122" t="s">
        <v>54</v>
      </c>
      <c r="B46" s="123" t="s">
        <v>386</v>
      </c>
      <c r="C46" s="123" t="s">
        <v>56</v>
      </c>
      <c r="D46" s="123" t="s">
        <v>404</v>
      </c>
      <c r="E46" s="123" t="s">
        <v>135</v>
      </c>
      <c r="F46" s="123" t="s">
        <v>59</v>
      </c>
      <c r="G46" s="140" t="s">
        <v>389</v>
      </c>
      <c r="H46" s="141">
        <v>1200</v>
      </c>
      <c r="I46" s="140" t="s">
        <v>427</v>
      </c>
      <c r="J46" s="123" t="s">
        <v>554</v>
      </c>
      <c r="K46" s="123" t="s">
        <v>555</v>
      </c>
      <c r="L46" s="123" t="s">
        <v>556</v>
      </c>
      <c r="M46" s="123" t="s">
        <v>557</v>
      </c>
      <c r="N46" s="123" t="s">
        <v>53</v>
      </c>
      <c r="O46" s="123"/>
      <c r="P46" s="123"/>
      <c r="Q46" s="126">
        <v>0</v>
      </c>
      <c r="R46" s="145">
        <v>1</v>
      </c>
      <c r="S46" s="136">
        <v>1</v>
      </c>
      <c r="T46" s="135" t="s">
        <v>556</v>
      </c>
      <c r="U46" s="126">
        <v>0</v>
      </c>
      <c r="V46" s="136">
        <v>1</v>
      </c>
      <c r="W46" s="184">
        <v>1</v>
      </c>
      <c r="X46" s="136">
        <v>0</v>
      </c>
      <c r="Y46" s="185"/>
      <c r="Z46" s="186" t="s">
        <v>558</v>
      </c>
      <c r="AA46" s="186"/>
      <c r="AB46" s="186"/>
      <c r="AC46" s="186"/>
      <c r="AD46" s="186" t="s">
        <v>486</v>
      </c>
      <c r="AE46" s="136">
        <v>1</v>
      </c>
      <c r="AF46" s="135" t="s">
        <v>556</v>
      </c>
      <c r="AG46" s="126">
        <v>0</v>
      </c>
      <c r="AH46" s="136">
        <v>1</v>
      </c>
      <c r="AI46" s="184">
        <v>1</v>
      </c>
      <c r="AJ46" s="136">
        <v>0</v>
      </c>
      <c r="AK46" s="187"/>
      <c r="AL46" s="184"/>
      <c r="AM46" s="205" t="s">
        <v>558</v>
      </c>
      <c r="AN46" s="186"/>
      <c r="AO46" s="186"/>
      <c r="AP46" s="186"/>
      <c r="AQ46" s="186" t="s">
        <v>509</v>
      </c>
      <c r="AR46" s="146">
        <v>1</v>
      </c>
      <c r="AS46" s="135" t="s">
        <v>556</v>
      </c>
      <c r="AT46" s="129">
        <v>0</v>
      </c>
      <c r="AU46" s="146">
        <v>1</v>
      </c>
      <c r="AV46" s="188">
        <v>1</v>
      </c>
      <c r="AW46" s="146">
        <v>0</v>
      </c>
      <c r="AX46" s="189"/>
      <c r="AY46" s="188" t="s">
        <v>154</v>
      </c>
      <c r="AZ46" s="186" t="s">
        <v>558</v>
      </c>
      <c r="BA46" s="186"/>
      <c r="BB46" s="186"/>
      <c r="BC46" s="186"/>
      <c r="BD46" s="186" t="s">
        <v>520</v>
      </c>
      <c r="BE46" s="147">
        <v>1</v>
      </c>
      <c r="BF46" s="123" t="s">
        <v>556</v>
      </c>
      <c r="BG46" s="126">
        <v>0</v>
      </c>
      <c r="BH46" s="259">
        <v>1</v>
      </c>
      <c r="BI46" s="190">
        <f t="shared" si="2"/>
        <v>1</v>
      </c>
      <c r="BJ46" s="147">
        <f t="shared" si="3"/>
        <v>0</v>
      </c>
      <c r="BK46" s="287"/>
      <c r="BL46" s="190" t="str">
        <f t="shared" si="0"/>
        <v xml:space="preserve"> </v>
      </c>
      <c r="BM46" s="212" t="s">
        <v>558</v>
      </c>
      <c r="BN46" s="212"/>
      <c r="BO46" s="212"/>
      <c r="BP46" s="212"/>
      <c r="BQ46" s="212" t="s">
        <v>512</v>
      </c>
      <c r="BR46" s="136">
        <f>+(V46+AH46+AU46+BH46)/4</f>
        <v>1</v>
      </c>
      <c r="BS46" s="192">
        <f t="shared" si="4"/>
        <v>1</v>
      </c>
      <c r="BT46" s="187">
        <f t="shared" si="1"/>
        <v>0</v>
      </c>
      <c r="BU46" s="337" t="s">
        <v>3455</v>
      </c>
      <c r="BV46" s="21"/>
      <c r="BW46" s="21"/>
      <c r="BX46" s="21"/>
      <c r="BY46" s="21"/>
      <c r="BZ46" s="21"/>
      <c r="CA46" s="21"/>
      <c r="CB46" s="21"/>
      <c r="CC46" s="21"/>
      <c r="CD46" s="21"/>
      <c r="CE46" s="21"/>
      <c r="CF46" s="21"/>
      <c r="CG46" s="21"/>
      <c r="CH46" s="21"/>
    </row>
    <row r="47" spans="1:86" s="22" customFormat="1" ht="59.25" customHeight="1" x14ac:dyDescent="0.2">
      <c r="A47" s="81" t="s">
        <v>559</v>
      </c>
      <c r="B47" s="53" t="s">
        <v>560</v>
      </c>
      <c r="C47" s="53" t="s">
        <v>56</v>
      </c>
      <c r="D47" s="53" t="s">
        <v>134</v>
      </c>
      <c r="E47" s="53" t="s">
        <v>561</v>
      </c>
      <c r="F47" s="53" t="s">
        <v>562</v>
      </c>
      <c r="G47" s="28" t="s">
        <v>563</v>
      </c>
      <c r="H47" s="29">
        <v>1300</v>
      </c>
      <c r="I47" s="28" t="s">
        <v>564</v>
      </c>
      <c r="J47" s="53" t="s">
        <v>565</v>
      </c>
      <c r="K47" s="53" t="s">
        <v>566</v>
      </c>
      <c r="L47" s="53" t="s">
        <v>567</v>
      </c>
      <c r="M47" s="53" t="s">
        <v>568</v>
      </c>
      <c r="N47" s="53" t="s">
        <v>53</v>
      </c>
      <c r="O47" s="53" t="s">
        <v>569</v>
      </c>
      <c r="P47" s="53" t="s">
        <v>570</v>
      </c>
      <c r="Q47" s="34">
        <v>60000000000</v>
      </c>
      <c r="R47" s="38">
        <v>1</v>
      </c>
      <c r="S47" s="59">
        <v>0.25</v>
      </c>
      <c r="T47" s="79" t="s">
        <v>571</v>
      </c>
      <c r="U47" s="33">
        <v>0</v>
      </c>
      <c r="V47" s="59">
        <v>0.25</v>
      </c>
      <c r="W47" s="100">
        <v>1</v>
      </c>
      <c r="X47" s="59">
        <v>0</v>
      </c>
      <c r="Y47" s="107">
        <v>0</v>
      </c>
      <c r="Z47" s="102" t="s">
        <v>572</v>
      </c>
      <c r="AA47" s="102"/>
      <c r="AB47" s="102"/>
      <c r="AC47" s="102" t="s">
        <v>573</v>
      </c>
      <c r="AD47" s="102" t="s">
        <v>574</v>
      </c>
      <c r="AE47" s="59">
        <v>0.25</v>
      </c>
      <c r="AF47" s="79" t="s">
        <v>575</v>
      </c>
      <c r="AG47" s="34">
        <v>0</v>
      </c>
      <c r="AH47" s="59">
        <v>0.23</v>
      </c>
      <c r="AI47" s="100">
        <v>0.92</v>
      </c>
      <c r="AJ47" s="59">
        <v>1.999999999999999E-2</v>
      </c>
      <c r="AK47" s="103">
        <v>14800000</v>
      </c>
      <c r="AL47" s="100">
        <v>2.4666666666666668E-4</v>
      </c>
      <c r="AM47" s="102" t="s">
        <v>576</v>
      </c>
      <c r="AN47" s="102" t="s">
        <v>577</v>
      </c>
      <c r="AO47" s="102"/>
      <c r="AP47" s="102" t="s">
        <v>578</v>
      </c>
      <c r="AQ47" s="102" t="s">
        <v>579</v>
      </c>
      <c r="AR47" s="69">
        <v>0.25</v>
      </c>
      <c r="AS47" s="60" t="s">
        <v>580</v>
      </c>
      <c r="AT47" s="70">
        <v>23600000000</v>
      </c>
      <c r="AU47" s="71">
        <v>0.18</v>
      </c>
      <c r="AV47" s="104">
        <v>0.72</v>
      </c>
      <c r="AW47" s="69">
        <v>7.0000000000000007E-2</v>
      </c>
      <c r="AX47" s="72">
        <v>201448225</v>
      </c>
      <c r="AY47" s="104">
        <v>8.5359417372881351E-3</v>
      </c>
      <c r="AZ47" s="108" t="s">
        <v>581</v>
      </c>
      <c r="BA47" s="108" t="s">
        <v>582</v>
      </c>
      <c r="BB47" s="102"/>
      <c r="BC47" s="108" t="s">
        <v>583</v>
      </c>
      <c r="BD47" s="102" t="s">
        <v>584</v>
      </c>
      <c r="BE47" s="37">
        <v>0.25</v>
      </c>
      <c r="BF47" s="28" t="s">
        <v>580</v>
      </c>
      <c r="BG47" s="34">
        <v>36400000000</v>
      </c>
      <c r="BH47" s="262">
        <v>0.18</v>
      </c>
      <c r="BI47" s="97">
        <f t="shared" si="2"/>
        <v>0.72</v>
      </c>
      <c r="BJ47" s="37">
        <f t="shared" si="3"/>
        <v>7.0000000000000007E-2</v>
      </c>
      <c r="BK47" s="286">
        <v>508587443</v>
      </c>
      <c r="BL47" s="97">
        <f t="shared" si="0"/>
        <v>1.3972182499999999E-2</v>
      </c>
      <c r="BM47" s="326" t="s">
        <v>585</v>
      </c>
      <c r="BN47" s="296" t="s">
        <v>586</v>
      </c>
      <c r="BO47" s="115"/>
      <c r="BP47" s="296"/>
      <c r="BQ47" s="115" t="s">
        <v>587</v>
      </c>
      <c r="BR47" s="59">
        <f>(V47+AH47+AU47+BH47)</f>
        <v>0.83999999999999986</v>
      </c>
      <c r="BS47" s="93">
        <f t="shared" si="4"/>
        <v>0.83999999999999986</v>
      </c>
      <c r="BT47" s="103">
        <f t="shared" si="1"/>
        <v>724835668</v>
      </c>
      <c r="BU47" s="93">
        <f t="shared" si="5"/>
        <v>1.2080594466666667E-2</v>
      </c>
      <c r="BV47" s="21"/>
      <c r="BW47" s="21"/>
      <c r="BX47" s="21"/>
      <c r="BY47" s="21"/>
      <c r="BZ47" s="21"/>
      <c r="CA47" s="21"/>
      <c r="CB47" s="21"/>
      <c r="CC47" s="21"/>
      <c r="CD47" s="21"/>
      <c r="CE47" s="21"/>
      <c r="CF47" s="21"/>
      <c r="CG47" s="21"/>
      <c r="CH47" s="21"/>
    </row>
    <row r="48" spans="1:86" s="22" customFormat="1" ht="59.25" customHeight="1" x14ac:dyDescent="0.2">
      <c r="A48" s="81" t="s">
        <v>559</v>
      </c>
      <c r="B48" s="53" t="s">
        <v>588</v>
      </c>
      <c r="C48" s="53" t="s">
        <v>56</v>
      </c>
      <c r="D48" s="53" t="s">
        <v>134</v>
      </c>
      <c r="E48" s="53" t="s">
        <v>561</v>
      </c>
      <c r="F48" s="53" t="s">
        <v>562</v>
      </c>
      <c r="G48" s="28" t="s">
        <v>563</v>
      </c>
      <c r="H48" s="29">
        <v>1300</v>
      </c>
      <c r="I48" s="28" t="s">
        <v>589</v>
      </c>
      <c r="J48" s="53" t="s">
        <v>590</v>
      </c>
      <c r="K48" s="53" t="s">
        <v>591</v>
      </c>
      <c r="L48" s="53" t="s">
        <v>592</v>
      </c>
      <c r="M48" s="53" t="s">
        <v>593</v>
      </c>
      <c r="N48" s="53" t="s">
        <v>53</v>
      </c>
      <c r="O48" s="53" t="s">
        <v>569</v>
      </c>
      <c r="P48" s="53" t="s">
        <v>570</v>
      </c>
      <c r="Q48" s="34">
        <v>19659754000</v>
      </c>
      <c r="R48" s="38">
        <v>1</v>
      </c>
      <c r="S48" s="59">
        <v>0.25</v>
      </c>
      <c r="T48" s="79" t="s">
        <v>593</v>
      </c>
      <c r="U48" s="33">
        <v>2464304348</v>
      </c>
      <c r="V48" s="59">
        <v>0.2157</v>
      </c>
      <c r="W48" s="100">
        <v>0.86280000000000001</v>
      </c>
      <c r="X48" s="59">
        <v>3.4299999999999997E-2</v>
      </c>
      <c r="Y48" s="109">
        <v>352537377.22000003</v>
      </c>
      <c r="Z48" s="102" t="s">
        <v>594</v>
      </c>
      <c r="AA48" s="102" t="s">
        <v>595</v>
      </c>
      <c r="AB48" s="102"/>
      <c r="AC48" s="102" t="s">
        <v>596</v>
      </c>
      <c r="AD48" s="102" t="s">
        <v>597</v>
      </c>
      <c r="AE48" s="59">
        <v>0.25</v>
      </c>
      <c r="AF48" s="79" t="s">
        <v>598</v>
      </c>
      <c r="AG48" s="34">
        <v>4928608696</v>
      </c>
      <c r="AH48" s="59">
        <v>0.22500000000000001</v>
      </c>
      <c r="AI48" s="100">
        <v>0.9</v>
      </c>
      <c r="AJ48" s="59">
        <v>2.4999999999999994E-2</v>
      </c>
      <c r="AK48" s="96">
        <v>3730974735.98</v>
      </c>
      <c r="AL48" s="100">
        <v>0.75700364263205044</v>
      </c>
      <c r="AM48" s="102" t="s">
        <v>599</v>
      </c>
      <c r="AN48" s="102" t="s">
        <v>600</v>
      </c>
      <c r="AO48" s="102" t="s">
        <v>601</v>
      </c>
      <c r="AP48" s="102" t="s">
        <v>602</v>
      </c>
      <c r="AQ48" s="102" t="s">
        <v>603</v>
      </c>
      <c r="AR48" s="69">
        <v>0.25</v>
      </c>
      <c r="AS48" s="60" t="s">
        <v>593</v>
      </c>
      <c r="AT48" s="70">
        <v>4928608696</v>
      </c>
      <c r="AU48" s="73">
        <v>0.23</v>
      </c>
      <c r="AV48" s="104">
        <v>0.92</v>
      </c>
      <c r="AW48" s="69">
        <v>1.999999999999999E-2</v>
      </c>
      <c r="AX48" s="74">
        <v>4860444631</v>
      </c>
      <c r="AY48" s="104">
        <v>0.98616971457780345</v>
      </c>
      <c r="AZ48" s="110" t="s">
        <v>604</v>
      </c>
      <c r="BA48" s="110" t="s">
        <v>402</v>
      </c>
      <c r="BB48" s="102" t="s">
        <v>605</v>
      </c>
      <c r="BC48" s="110" t="s">
        <v>606</v>
      </c>
      <c r="BD48" s="102" t="s">
        <v>584</v>
      </c>
      <c r="BE48" s="37">
        <v>0.25</v>
      </c>
      <c r="BF48" s="28" t="s">
        <v>593</v>
      </c>
      <c r="BG48" s="34">
        <v>7338232260</v>
      </c>
      <c r="BH48" s="262">
        <v>0.22</v>
      </c>
      <c r="BI48" s="97">
        <f t="shared" si="2"/>
        <v>0.88</v>
      </c>
      <c r="BJ48" s="37">
        <f t="shared" si="3"/>
        <v>0.03</v>
      </c>
      <c r="BK48" s="286">
        <v>5150624322.6599998</v>
      </c>
      <c r="BL48" s="97">
        <f t="shared" si="0"/>
        <v>0.70188897546014706</v>
      </c>
      <c r="BM48" s="297" t="s">
        <v>607</v>
      </c>
      <c r="BN48" s="297" t="s">
        <v>608</v>
      </c>
      <c r="BO48" s="115"/>
      <c r="BP48" s="297"/>
      <c r="BQ48" s="115" t="s">
        <v>587</v>
      </c>
      <c r="BR48" s="59">
        <f>(V48+AH48+AU48+BH48)</f>
        <v>0.89069999999999994</v>
      </c>
      <c r="BS48" s="93">
        <f t="shared" si="4"/>
        <v>0.89069999999999994</v>
      </c>
      <c r="BT48" s="103">
        <f t="shared" si="1"/>
        <v>14094581066.860001</v>
      </c>
      <c r="BU48" s="93">
        <f t="shared" si="5"/>
        <v>0.71692560684431761</v>
      </c>
      <c r="BV48" s="21"/>
      <c r="BW48" s="21"/>
      <c r="BX48" s="21"/>
      <c r="BY48" s="21"/>
      <c r="BZ48" s="21"/>
      <c r="CA48" s="21"/>
      <c r="CB48" s="21"/>
      <c r="CC48" s="21"/>
      <c r="CD48" s="21"/>
      <c r="CE48" s="21"/>
      <c r="CF48" s="21"/>
      <c r="CG48" s="21"/>
      <c r="CH48" s="21"/>
    </row>
    <row r="49" spans="1:86" s="22" customFormat="1" ht="59.25" customHeight="1" x14ac:dyDescent="0.2">
      <c r="A49" s="81" t="s">
        <v>559</v>
      </c>
      <c r="B49" s="53" t="s">
        <v>560</v>
      </c>
      <c r="C49" s="53" t="s">
        <v>56</v>
      </c>
      <c r="D49" s="53" t="s">
        <v>134</v>
      </c>
      <c r="E49" s="53" t="s">
        <v>375</v>
      </c>
      <c r="F49" s="53" t="s">
        <v>562</v>
      </c>
      <c r="G49" s="28" t="s">
        <v>563</v>
      </c>
      <c r="H49" s="29">
        <v>1300</v>
      </c>
      <c r="I49" s="28" t="s">
        <v>609</v>
      </c>
      <c r="J49" s="53" t="s">
        <v>610</v>
      </c>
      <c r="K49" s="53" t="s">
        <v>611</v>
      </c>
      <c r="L49" s="53" t="s">
        <v>612</v>
      </c>
      <c r="M49" s="53" t="s">
        <v>613</v>
      </c>
      <c r="N49" s="53" t="s">
        <v>66</v>
      </c>
      <c r="O49" s="53" t="s">
        <v>569</v>
      </c>
      <c r="P49" s="53" t="s">
        <v>570</v>
      </c>
      <c r="Q49" s="34">
        <v>28595000000</v>
      </c>
      <c r="R49" s="29">
        <v>12</v>
      </c>
      <c r="S49" s="111">
        <v>3</v>
      </c>
      <c r="T49" s="79" t="s">
        <v>614</v>
      </c>
      <c r="U49" s="33">
        <v>0</v>
      </c>
      <c r="V49" s="111">
        <v>3</v>
      </c>
      <c r="W49" s="100">
        <v>1</v>
      </c>
      <c r="X49" s="111">
        <v>0</v>
      </c>
      <c r="Y49" s="107">
        <v>42886410</v>
      </c>
      <c r="Z49" s="102" t="s">
        <v>615</v>
      </c>
      <c r="AA49" s="102"/>
      <c r="AB49" s="102"/>
      <c r="AC49" s="102" t="s">
        <v>573</v>
      </c>
      <c r="AD49" s="102" t="s">
        <v>616</v>
      </c>
      <c r="AE49" s="111">
        <v>3</v>
      </c>
      <c r="AF49" s="79" t="s">
        <v>617</v>
      </c>
      <c r="AG49" s="34">
        <v>3300000000</v>
      </c>
      <c r="AH49" s="111">
        <v>3</v>
      </c>
      <c r="AI49" s="100">
        <v>1</v>
      </c>
      <c r="AJ49" s="111">
        <v>0</v>
      </c>
      <c r="AK49" s="96">
        <v>2678959002.21</v>
      </c>
      <c r="AL49" s="100">
        <v>0.81180575824545453</v>
      </c>
      <c r="AM49" s="102" t="s">
        <v>618</v>
      </c>
      <c r="AN49" s="102" t="s">
        <v>619</v>
      </c>
      <c r="AO49" s="102"/>
      <c r="AP49" s="102" t="s">
        <v>573</v>
      </c>
      <c r="AQ49" s="102" t="s">
        <v>620</v>
      </c>
      <c r="AR49" s="75">
        <v>3</v>
      </c>
      <c r="AS49" s="60" t="s">
        <v>614</v>
      </c>
      <c r="AT49" s="70">
        <v>9818000000</v>
      </c>
      <c r="AU49" s="76">
        <v>3</v>
      </c>
      <c r="AV49" s="104">
        <v>1</v>
      </c>
      <c r="AW49" s="75">
        <v>0</v>
      </c>
      <c r="AX49" s="74">
        <v>717244294</v>
      </c>
      <c r="AY49" s="104">
        <v>7.3054012426156043E-2</v>
      </c>
      <c r="AZ49" s="110" t="s">
        <v>621</v>
      </c>
      <c r="BA49" s="110" t="s">
        <v>622</v>
      </c>
      <c r="BB49" s="102"/>
      <c r="BC49" s="110" t="s">
        <v>573</v>
      </c>
      <c r="BD49" s="102" t="s">
        <v>623</v>
      </c>
      <c r="BE49" s="45">
        <v>3</v>
      </c>
      <c r="BF49" s="28" t="s">
        <v>624</v>
      </c>
      <c r="BG49" s="34">
        <v>15477000000</v>
      </c>
      <c r="BH49" s="263">
        <v>3</v>
      </c>
      <c r="BI49" s="97">
        <f t="shared" si="2"/>
        <v>1</v>
      </c>
      <c r="BJ49" s="45">
        <f t="shared" si="3"/>
        <v>0</v>
      </c>
      <c r="BK49" s="286">
        <v>849876543.74000001</v>
      </c>
      <c r="BL49" s="97">
        <f t="shared" si="0"/>
        <v>5.4912227417458166E-2</v>
      </c>
      <c r="BM49" s="297" t="s">
        <v>625</v>
      </c>
      <c r="BN49" s="297" t="s">
        <v>573</v>
      </c>
      <c r="BO49" s="115"/>
      <c r="BP49" s="297"/>
      <c r="BQ49" s="115" t="s">
        <v>626</v>
      </c>
      <c r="BR49" s="99">
        <f>V49+AH49+AU49+BH49</f>
        <v>12</v>
      </c>
      <c r="BS49" s="93">
        <f t="shared" si="4"/>
        <v>1</v>
      </c>
      <c r="BT49" s="103">
        <f t="shared" si="1"/>
        <v>4288966249.9499998</v>
      </c>
      <c r="BU49" s="93">
        <f t="shared" si="5"/>
        <v>0.14999007693477881</v>
      </c>
      <c r="BV49" s="21"/>
      <c r="BW49" s="21"/>
      <c r="BX49" s="21"/>
      <c r="BY49" s="21"/>
      <c r="BZ49" s="21"/>
      <c r="CA49" s="21"/>
      <c r="CB49" s="21"/>
      <c r="CC49" s="21"/>
      <c r="CD49" s="21"/>
      <c r="CE49" s="21"/>
      <c r="CF49" s="21"/>
      <c r="CG49" s="21"/>
      <c r="CH49" s="21"/>
    </row>
    <row r="50" spans="1:86" s="22" customFormat="1" ht="59.25" customHeight="1" x14ac:dyDescent="0.2">
      <c r="A50" s="81" t="s">
        <v>54</v>
      </c>
      <c r="B50" s="53" t="s">
        <v>627</v>
      </c>
      <c r="C50" s="53" t="s">
        <v>56</v>
      </c>
      <c r="D50" s="53" t="s">
        <v>134</v>
      </c>
      <c r="E50" s="53" t="s">
        <v>375</v>
      </c>
      <c r="F50" s="53" t="s">
        <v>562</v>
      </c>
      <c r="G50" s="28" t="s">
        <v>563</v>
      </c>
      <c r="H50" s="29">
        <v>1300</v>
      </c>
      <c r="I50" s="28" t="s">
        <v>628</v>
      </c>
      <c r="J50" s="53" t="s">
        <v>629</v>
      </c>
      <c r="K50" s="53" t="s">
        <v>630</v>
      </c>
      <c r="L50" s="53" t="s">
        <v>631</v>
      </c>
      <c r="M50" s="53" t="s">
        <v>632</v>
      </c>
      <c r="N50" s="53" t="s">
        <v>53</v>
      </c>
      <c r="O50" s="53" t="s">
        <v>569</v>
      </c>
      <c r="P50" s="53" t="s">
        <v>570</v>
      </c>
      <c r="Q50" s="34">
        <v>22465246000</v>
      </c>
      <c r="R50" s="38">
        <v>1</v>
      </c>
      <c r="S50" s="59">
        <v>0.25</v>
      </c>
      <c r="T50" s="79" t="s">
        <v>593</v>
      </c>
      <c r="U50" s="33">
        <v>906232976</v>
      </c>
      <c r="V50" s="59">
        <v>0.25</v>
      </c>
      <c r="W50" s="100">
        <v>1</v>
      </c>
      <c r="X50" s="59">
        <v>0</v>
      </c>
      <c r="Y50" s="109">
        <v>42606666.670000002</v>
      </c>
      <c r="Z50" s="102" t="s">
        <v>633</v>
      </c>
      <c r="AA50" s="102" t="s">
        <v>634</v>
      </c>
      <c r="AB50" s="102"/>
      <c r="AC50" s="102" t="s">
        <v>596</v>
      </c>
      <c r="AD50" s="102" t="s">
        <v>635</v>
      </c>
      <c r="AE50" s="59">
        <v>0.25</v>
      </c>
      <c r="AF50" s="79" t="s">
        <v>598</v>
      </c>
      <c r="AG50" s="34">
        <v>1887465952</v>
      </c>
      <c r="AH50" s="59">
        <v>0.25</v>
      </c>
      <c r="AI50" s="100">
        <v>1</v>
      </c>
      <c r="AJ50" s="59">
        <v>0</v>
      </c>
      <c r="AK50" s="96">
        <v>175784460</v>
      </c>
      <c r="AL50" s="100">
        <v>9.3132519722400803E-2</v>
      </c>
      <c r="AM50" s="102" t="s">
        <v>636</v>
      </c>
      <c r="AN50" s="102" t="s">
        <v>637</v>
      </c>
      <c r="AO50" s="102"/>
      <c r="AP50" s="102" t="s">
        <v>573</v>
      </c>
      <c r="AQ50" s="102" t="s">
        <v>638</v>
      </c>
      <c r="AR50" s="69">
        <v>0.25</v>
      </c>
      <c r="AS50" s="60" t="s">
        <v>593</v>
      </c>
      <c r="AT50" s="70">
        <v>5634970000</v>
      </c>
      <c r="AU50" s="73">
        <v>0.25</v>
      </c>
      <c r="AV50" s="104">
        <v>1</v>
      </c>
      <c r="AW50" s="69">
        <v>0</v>
      </c>
      <c r="AX50" s="74">
        <v>1936837959</v>
      </c>
      <c r="AY50" s="104">
        <v>0.34371752804362754</v>
      </c>
      <c r="AZ50" s="110" t="s">
        <v>639</v>
      </c>
      <c r="BA50" s="110" t="s">
        <v>640</v>
      </c>
      <c r="BB50" s="102"/>
      <c r="BC50" s="110" t="s">
        <v>573</v>
      </c>
      <c r="BD50" s="102" t="s">
        <v>623</v>
      </c>
      <c r="BE50" s="37">
        <v>0.25</v>
      </c>
      <c r="BF50" s="28" t="s">
        <v>593</v>
      </c>
      <c r="BG50" s="34">
        <v>14036577072</v>
      </c>
      <c r="BH50" s="262">
        <v>0.25</v>
      </c>
      <c r="BI50" s="97">
        <f t="shared" si="2"/>
        <v>1</v>
      </c>
      <c r="BJ50" s="37">
        <f t="shared" si="3"/>
        <v>0</v>
      </c>
      <c r="BK50" s="286">
        <v>4172680233.9200001</v>
      </c>
      <c r="BL50" s="97">
        <f t="shared" si="0"/>
        <v>0.29727192124664165</v>
      </c>
      <c r="BM50" s="297" t="s">
        <v>641</v>
      </c>
      <c r="BN50" s="297" t="s">
        <v>573</v>
      </c>
      <c r="BO50" s="115"/>
      <c r="BP50" s="297"/>
      <c r="BQ50" s="115" t="s">
        <v>626</v>
      </c>
      <c r="BR50" s="59">
        <f>(V50+AH50+AU50+BH50)</f>
        <v>1</v>
      </c>
      <c r="BS50" s="93">
        <f t="shared" si="4"/>
        <v>1</v>
      </c>
      <c r="BT50" s="103">
        <f t="shared" si="1"/>
        <v>6327909319.5900002</v>
      </c>
      <c r="BU50" s="93">
        <f t="shared" si="5"/>
        <v>0.28167549643524936</v>
      </c>
      <c r="BV50" s="21"/>
      <c r="BW50" s="21"/>
      <c r="BX50" s="21"/>
      <c r="BY50" s="21"/>
      <c r="BZ50" s="21"/>
      <c r="CA50" s="21"/>
      <c r="CB50" s="21"/>
      <c r="CC50" s="21"/>
      <c r="CD50" s="21"/>
      <c r="CE50" s="21"/>
      <c r="CF50" s="21"/>
      <c r="CG50" s="21"/>
      <c r="CH50" s="21"/>
    </row>
    <row r="51" spans="1:86" s="22" customFormat="1" ht="59.25" customHeight="1" x14ac:dyDescent="0.2">
      <c r="A51" s="81" t="s">
        <v>559</v>
      </c>
      <c r="B51" s="53" t="s">
        <v>560</v>
      </c>
      <c r="C51" s="53" t="s">
        <v>56</v>
      </c>
      <c r="D51" s="53" t="s">
        <v>134</v>
      </c>
      <c r="E51" s="53" t="s">
        <v>642</v>
      </c>
      <c r="F51" s="53" t="s">
        <v>562</v>
      </c>
      <c r="G51" s="28" t="s">
        <v>563</v>
      </c>
      <c r="H51" s="29">
        <v>1300</v>
      </c>
      <c r="I51" s="28" t="s">
        <v>589</v>
      </c>
      <c r="J51" s="53" t="s">
        <v>643</v>
      </c>
      <c r="K51" s="53" t="s">
        <v>644</v>
      </c>
      <c r="L51" s="53" t="s">
        <v>645</v>
      </c>
      <c r="M51" s="53" t="s">
        <v>593</v>
      </c>
      <c r="N51" s="53" t="s">
        <v>53</v>
      </c>
      <c r="O51" s="53" t="s">
        <v>569</v>
      </c>
      <c r="P51" s="53" t="s">
        <v>646</v>
      </c>
      <c r="Q51" s="34">
        <v>9000000000</v>
      </c>
      <c r="R51" s="38">
        <v>1</v>
      </c>
      <c r="S51" s="59">
        <v>0.2</v>
      </c>
      <c r="T51" s="79" t="s">
        <v>647</v>
      </c>
      <c r="U51" s="33">
        <v>0</v>
      </c>
      <c r="V51" s="59">
        <v>0.2</v>
      </c>
      <c r="W51" s="100">
        <v>1</v>
      </c>
      <c r="X51" s="59">
        <v>0</v>
      </c>
      <c r="Y51" s="101"/>
      <c r="Z51" s="102" t="s">
        <v>648</v>
      </c>
      <c r="AA51" s="102"/>
      <c r="AB51" s="102"/>
      <c r="AC51" s="102" t="s">
        <v>573</v>
      </c>
      <c r="AD51" s="102" t="s">
        <v>574</v>
      </c>
      <c r="AE51" s="59">
        <v>0.2</v>
      </c>
      <c r="AF51" s="79" t="s">
        <v>649</v>
      </c>
      <c r="AG51" s="34">
        <v>50000000</v>
      </c>
      <c r="AH51" s="59">
        <v>0.2</v>
      </c>
      <c r="AI51" s="100">
        <v>1</v>
      </c>
      <c r="AJ51" s="59">
        <v>0</v>
      </c>
      <c r="AK51" s="96">
        <v>12376000</v>
      </c>
      <c r="AL51" s="100">
        <v>0.24751999999999999</v>
      </c>
      <c r="AM51" s="102" t="s">
        <v>650</v>
      </c>
      <c r="AN51" s="102" t="s">
        <v>651</v>
      </c>
      <c r="AO51" s="102"/>
      <c r="AP51" s="102" t="s">
        <v>573</v>
      </c>
      <c r="AQ51" s="102" t="s">
        <v>652</v>
      </c>
      <c r="AR51" s="69">
        <v>0.3</v>
      </c>
      <c r="AS51" s="60" t="s">
        <v>653</v>
      </c>
      <c r="AT51" s="70">
        <v>4000000000</v>
      </c>
      <c r="AU51" s="73">
        <v>0.12</v>
      </c>
      <c r="AV51" s="104">
        <v>0.4</v>
      </c>
      <c r="AW51" s="69">
        <v>0.18</v>
      </c>
      <c r="AX51" s="74">
        <v>0</v>
      </c>
      <c r="AY51" s="104">
        <v>0</v>
      </c>
      <c r="AZ51" s="110" t="s">
        <v>654</v>
      </c>
      <c r="BA51" s="110" t="s">
        <v>622</v>
      </c>
      <c r="BB51" s="102"/>
      <c r="BC51" s="110" t="s">
        <v>573</v>
      </c>
      <c r="BD51" s="102" t="s">
        <v>655</v>
      </c>
      <c r="BE51" s="37">
        <v>0.3</v>
      </c>
      <c r="BF51" s="28" t="s">
        <v>653</v>
      </c>
      <c r="BG51" s="34">
        <v>4950000000</v>
      </c>
      <c r="BH51" s="262">
        <v>0.48</v>
      </c>
      <c r="BI51" s="97">
        <f t="shared" si="2"/>
        <v>1.6</v>
      </c>
      <c r="BJ51" s="37">
        <f t="shared" si="3"/>
        <v>-0.18</v>
      </c>
      <c r="BK51" s="286"/>
      <c r="BL51" s="97">
        <f t="shared" si="0"/>
        <v>0</v>
      </c>
      <c r="BM51" s="327" t="s">
        <v>656</v>
      </c>
      <c r="BN51" s="297" t="s">
        <v>573</v>
      </c>
      <c r="BO51" s="115"/>
      <c r="BP51" s="297"/>
      <c r="BQ51" s="115" t="s">
        <v>626</v>
      </c>
      <c r="BR51" s="59">
        <f>(V51+AH51+AU51+BH51)</f>
        <v>1</v>
      </c>
      <c r="BS51" s="93">
        <f t="shared" si="4"/>
        <v>1</v>
      </c>
      <c r="BT51" s="103">
        <f t="shared" si="1"/>
        <v>12376000</v>
      </c>
      <c r="BU51" s="93">
        <f t="shared" si="5"/>
        <v>1.375111111111111E-3</v>
      </c>
      <c r="BV51" s="21"/>
      <c r="BW51" s="21"/>
      <c r="BX51" s="21"/>
      <c r="BY51" s="21"/>
      <c r="BZ51" s="21"/>
      <c r="CA51" s="21"/>
      <c r="CB51" s="21"/>
      <c r="CC51" s="21"/>
      <c r="CD51" s="21"/>
      <c r="CE51" s="21"/>
      <c r="CF51" s="21"/>
      <c r="CG51" s="21"/>
      <c r="CH51" s="21"/>
    </row>
    <row r="52" spans="1:86" s="22" customFormat="1" ht="59.25" customHeight="1" x14ac:dyDescent="0.2">
      <c r="A52" s="122" t="s">
        <v>657</v>
      </c>
      <c r="B52" s="123" t="s">
        <v>658</v>
      </c>
      <c r="C52" s="123" t="s">
        <v>56</v>
      </c>
      <c r="D52" s="123" t="s">
        <v>387</v>
      </c>
      <c r="E52" s="123" t="s">
        <v>388</v>
      </c>
      <c r="F52" s="123" t="s">
        <v>659</v>
      </c>
      <c r="G52" s="140" t="s">
        <v>660</v>
      </c>
      <c r="H52" s="141">
        <v>1400</v>
      </c>
      <c r="I52" s="140" t="s">
        <v>661</v>
      </c>
      <c r="J52" s="123" t="s">
        <v>662</v>
      </c>
      <c r="K52" s="141" t="s">
        <v>663</v>
      </c>
      <c r="L52" s="123" t="s">
        <v>664</v>
      </c>
      <c r="M52" s="123" t="s">
        <v>665</v>
      </c>
      <c r="N52" s="123" t="s">
        <v>666</v>
      </c>
      <c r="O52" s="123" t="s">
        <v>667</v>
      </c>
      <c r="P52" s="123" t="s">
        <v>668</v>
      </c>
      <c r="Q52" s="126">
        <v>80000000</v>
      </c>
      <c r="R52" s="149">
        <v>32</v>
      </c>
      <c r="S52" s="194">
        <v>6</v>
      </c>
      <c r="T52" s="135" t="s">
        <v>664</v>
      </c>
      <c r="U52" s="126">
        <v>15000000</v>
      </c>
      <c r="V52" s="194">
        <v>0</v>
      </c>
      <c r="W52" s="184">
        <v>0</v>
      </c>
      <c r="X52" s="194">
        <v>6</v>
      </c>
      <c r="Y52" s="193">
        <v>0</v>
      </c>
      <c r="Z52" s="186" t="s">
        <v>669</v>
      </c>
      <c r="AA52" s="186" t="s">
        <v>670</v>
      </c>
      <c r="AB52" s="186" t="s">
        <v>671</v>
      </c>
      <c r="AC52" s="186" t="s">
        <v>672</v>
      </c>
      <c r="AD52" s="186" t="s">
        <v>673</v>
      </c>
      <c r="AE52" s="194">
        <v>10</v>
      </c>
      <c r="AF52" s="135" t="s">
        <v>674</v>
      </c>
      <c r="AG52" s="126">
        <v>25000000</v>
      </c>
      <c r="AH52" s="194">
        <v>16</v>
      </c>
      <c r="AI52" s="184">
        <v>1.6</v>
      </c>
      <c r="AJ52" s="194">
        <v>-6</v>
      </c>
      <c r="AK52" s="187">
        <v>16839312</v>
      </c>
      <c r="AL52" s="184">
        <v>0.67357248000000003</v>
      </c>
      <c r="AM52" s="186" t="s">
        <v>675</v>
      </c>
      <c r="AN52" s="186" t="s">
        <v>676</v>
      </c>
      <c r="AO52" s="186"/>
      <c r="AP52" s="186"/>
      <c r="AQ52" s="186" t="s">
        <v>677</v>
      </c>
      <c r="AR52" s="150">
        <v>10</v>
      </c>
      <c r="AS52" s="144" t="s">
        <v>664</v>
      </c>
      <c r="AT52" s="129">
        <v>25000000</v>
      </c>
      <c r="AU52" s="150">
        <v>10</v>
      </c>
      <c r="AV52" s="188">
        <v>1</v>
      </c>
      <c r="AW52" s="150">
        <v>0</v>
      </c>
      <c r="AX52" s="189">
        <v>12904301.399999999</v>
      </c>
      <c r="AY52" s="188">
        <v>0.51617205599999993</v>
      </c>
      <c r="AZ52" s="211" t="s">
        <v>678</v>
      </c>
      <c r="BA52" s="211" t="s">
        <v>679</v>
      </c>
      <c r="BB52" s="186"/>
      <c r="BC52" s="186"/>
      <c r="BD52" s="186" t="s">
        <v>680</v>
      </c>
      <c r="BE52" s="149">
        <v>6</v>
      </c>
      <c r="BF52" s="140" t="s">
        <v>664</v>
      </c>
      <c r="BG52" s="126">
        <v>20000000</v>
      </c>
      <c r="BH52" s="261">
        <v>6</v>
      </c>
      <c r="BI52" s="190">
        <f t="shared" si="2"/>
        <v>1</v>
      </c>
      <c r="BJ52" s="149">
        <f t="shared" si="3"/>
        <v>0</v>
      </c>
      <c r="BK52" s="287">
        <v>33425048.600000001</v>
      </c>
      <c r="BL52" s="190">
        <f t="shared" si="0"/>
        <v>1.67125243</v>
      </c>
      <c r="BM52" s="298" t="s">
        <v>681</v>
      </c>
      <c r="BN52" s="298" t="s">
        <v>682</v>
      </c>
      <c r="BO52" s="212"/>
      <c r="BP52" s="212"/>
      <c r="BQ52" s="212" t="s">
        <v>683</v>
      </c>
      <c r="BR52" s="198">
        <f t="shared" ref="BR52:BR57" si="6">V52+AH52+AU52+BH52</f>
        <v>32</v>
      </c>
      <c r="BS52" s="192">
        <f t="shared" si="4"/>
        <v>1</v>
      </c>
      <c r="BT52" s="187">
        <f t="shared" si="1"/>
        <v>63168662</v>
      </c>
      <c r="BU52" s="192">
        <f t="shared" si="5"/>
        <v>0.78960827499999997</v>
      </c>
      <c r="BV52" s="21"/>
      <c r="BW52" s="21"/>
      <c r="BX52" s="21"/>
      <c r="BY52" s="21"/>
      <c r="BZ52" s="21"/>
      <c r="CA52" s="21"/>
      <c r="CB52" s="21"/>
      <c r="CC52" s="21"/>
      <c r="CD52" s="21"/>
      <c r="CE52" s="21"/>
      <c r="CF52" s="21"/>
      <c r="CG52" s="21"/>
      <c r="CH52" s="21"/>
    </row>
    <row r="53" spans="1:86" s="22" customFormat="1" ht="59.25" customHeight="1" x14ac:dyDescent="0.2">
      <c r="A53" s="122" t="s">
        <v>226</v>
      </c>
      <c r="B53" s="123" t="s">
        <v>684</v>
      </c>
      <c r="C53" s="123" t="s">
        <v>56</v>
      </c>
      <c r="D53" s="123" t="s">
        <v>404</v>
      </c>
      <c r="E53" s="123" t="s">
        <v>135</v>
      </c>
      <c r="F53" s="123" t="s">
        <v>659</v>
      </c>
      <c r="G53" s="140" t="s">
        <v>660</v>
      </c>
      <c r="H53" s="141">
        <v>1400</v>
      </c>
      <c r="I53" s="140" t="s">
        <v>661</v>
      </c>
      <c r="J53" s="140" t="s">
        <v>685</v>
      </c>
      <c r="K53" s="141" t="s">
        <v>686</v>
      </c>
      <c r="L53" s="123" t="s">
        <v>687</v>
      </c>
      <c r="M53" s="123" t="s">
        <v>688</v>
      </c>
      <c r="N53" s="123" t="s">
        <v>666</v>
      </c>
      <c r="O53" s="123" t="s">
        <v>667</v>
      </c>
      <c r="P53" s="123" t="s">
        <v>689</v>
      </c>
      <c r="Q53" s="126">
        <v>597044400</v>
      </c>
      <c r="R53" s="141">
        <v>4</v>
      </c>
      <c r="S53" s="194">
        <v>1</v>
      </c>
      <c r="T53" s="135" t="s">
        <v>690</v>
      </c>
      <c r="U53" s="126">
        <v>29820200</v>
      </c>
      <c r="V53" s="194">
        <v>1</v>
      </c>
      <c r="W53" s="184">
        <v>1</v>
      </c>
      <c r="X53" s="194">
        <v>0</v>
      </c>
      <c r="Y53" s="193">
        <v>39292263.329999998</v>
      </c>
      <c r="Z53" s="186" t="s">
        <v>691</v>
      </c>
      <c r="AA53" s="186" t="s">
        <v>214</v>
      </c>
      <c r="AB53" s="186" t="s">
        <v>214</v>
      </c>
      <c r="AC53" s="186" t="s">
        <v>214</v>
      </c>
      <c r="AD53" s="186" t="s">
        <v>692</v>
      </c>
      <c r="AE53" s="194">
        <v>1</v>
      </c>
      <c r="AF53" s="135" t="s">
        <v>693</v>
      </c>
      <c r="AG53" s="126">
        <v>170167260</v>
      </c>
      <c r="AH53" s="194">
        <v>1</v>
      </c>
      <c r="AI53" s="184">
        <v>1</v>
      </c>
      <c r="AJ53" s="194">
        <v>0</v>
      </c>
      <c r="AK53" s="187">
        <v>144553887</v>
      </c>
      <c r="AL53" s="184">
        <v>0.84948119279819156</v>
      </c>
      <c r="AM53" s="186" t="s">
        <v>694</v>
      </c>
      <c r="AN53" s="186" t="s">
        <v>695</v>
      </c>
      <c r="AO53" s="186"/>
      <c r="AP53" s="186" t="s">
        <v>696</v>
      </c>
      <c r="AQ53" s="186" t="s">
        <v>697</v>
      </c>
      <c r="AR53" s="150">
        <v>1</v>
      </c>
      <c r="AS53" s="144" t="s">
        <v>698</v>
      </c>
      <c r="AT53" s="129">
        <v>170167260</v>
      </c>
      <c r="AU53" s="150">
        <v>1</v>
      </c>
      <c r="AV53" s="188">
        <v>1</v>
      </c>
      <c r="AW53" s="150">
        <v>0</v>
      </c>
      <c r="AX53" s="189">
        <v>183207280.00000006</v>
      </c>
      <c r="AY53" s="188">
        <v>1.0766306045005372</v>
      </c>
      <c r="AZ53" s="211" t="s">
        <v>699</v>
      </c>
      <c r="BA53" s="211" t="s">
        <v>700</v>
      </c>
      <c r="BB53" s="186"/>
      <c r="BC53" s="186" t="s">
        <v>701</v>
      </c>
      <c r="BD53" s="186" t="s">
        <v>702</v>
      </c>
      <c r="BE53" s="149">
        <v>1</v>
      </c>
      <c r="BF53" s="140" t="s">
        <v>703</v>
      </c>
      <c r="BG53" s="126">
        <v>234289680</v>
      </c>
      <c r="BH53" s="261">
        <v>1</v>
      </c>
      <c r="BI53" s="190">
        <f t="shared" si="2"/>
        <v>1</v>
      </c>
      <c r="BJ53" s="149">
        <f t="shared" si="3"/>
        <v>0</v>
      </c>
      <c r="BK53" s="287">
        <v>183207280</v>
      </c>
      <c r="BL53" s="190">
        <f t="shared" si="0"/>
        <v>0.78196905642621561</v>
      </c>
      <c r="BM53" s="298" t="s">
        <v>704</v>
      </c>
      <c r="BN53" s="298" t="s">
        <v>705</v>
      </c>
      <c r="BO53" s="212"/>
      <c r="BP53" s="212"/>
      <c r="BQ53" s="212" t="s">
        <v>683</v>
      </c>
      <c r="BR53" s="198">
        <f t="shared" si="6"/>
        <v>4</v>
      </c>
      <c r="BS53" s="192">
        <f t="shared" si="4"/>
        <v>1</v>
      </c>
      <c r="BT53" s="187">
        <f t="shared" si="1"/>
        <v>550260710.33000004</v>
      </c>
      <c r="BU53" s="192">
        <f t="shared" si="5"/>
        <v>0.92164118837727993</v>
      </c>
      <c r="BV53" s="21"/>
      <c r="BW53" s="21"/>
      <c r="BX53" s="21"/>
      <c r="BY53" s="21"/>
      <c r="BZ53" s="21"/>
      <c r="CA53" s="21"/>
      <c r="CB53" s="21"/>
      <c r="CC53" s="21"/>
      <c r="CD53" s="21"/>
      <c r="CE53" s="21"/>
      <c r="CF53" s="21"/>
      <c r="CG53" s="21"/>
      <c r="CH53" s="21"/>
    </row>
    <row r="54" spans="1:86" s="22" customFormat="1" ht="59.25" customHeight="1" x14ac:dyDescent="0.2">
      <c r="A54" s="122" t="s">
        <v>559</v>
      </c>
      <c r="B54" s="123" t="s">
        <v>560</v>
      </c>
      <c r="C54" s="123" t="s">
        <v>56</v>
      </c>
      <c r="D54" s="123" t="s">
        <v>387</v>
      </c>
      <c r="E54" s="123" t="s">
        <v>388</v>
      </c>
      <c r="F54" s="123" t="s">
        <v>659</v>
      </c>
      <c r="G54" s="140" t="s">
        <v>660</v>
      </c>
      <c r="H54" s="141">
        <v>1400</v>
      </c>
      <c r="I54" s="140" t="s">
        <v>661</v>
      </c>
      <c r="J54" s="123" t="s">
        <v>706</v>
      </c>
      <c r="K54" s="141" t="s">
        <v>707</v>
      </c>
      <c r="L54" s="123" t="s">
        <v>708</v>
      </c>
      <c r="M54" s="123" t="s">
        <v>709</v>
      </c>
      <c r="N54" s="123" t="s">
        <v>666</v>
      </c>
      <c r="O54" s="123" t="s">
        <v>667</v>
      </c>
      <c r="P54" s="123" t="s">
        <v>710</v>
      </c>
      <c r="Q54" s="126">
        <v>372955600</v>
      </c>
      <c r="R54" s="141">
        <v>5</v>
      </c>
      <c r="S54" s="194">
        <v>1</v>
      </c>
      <c r="T54" s="135" t="s">
        <v>711</v>
      </c>
      <c r="U54" s="126">
        <v>33655500</v>
      </c>
      <c r="V54" s="194">
        <v>1</v>
      </c>
      <c r="W54" s="184">
        <v>1</v>
      </c>
      <c r="X54" s="194">
        <v>0</v>
      </c>
      <c r="Y54" s="193">
        <v>30396840</v>
      </c>
      <c r="Z54" s="186" t="s">
        <v>712</v>
      </c>
      <c r="AA54" s="186" t="s">
        <v>214</v>
      </c>
      <c r="AB54" s="186" t="s">
        <v>214</v>
      </c>
      <c r="AC54" s="186" t="s">
        <v>214</v>
      </c>
      <c r="AD54" s="186" t="s">
        <v>692</v>
      </c>
      <c r="AE54" s="194">
        <v>2</v>
      </c>
      <c r="AF54" s="135" t="s">
        <v>713</v>
      </c>
      <c r="AG54" s="126">
        <v>99173200</v>
      </c>
      <c r="AH54" s="194">
        <v>2</v>
      </c>
      <c r="AI54" s="184">
        <v>1</v>
      </c>
      <c r="AJ54" s="194">
        <v>0</v>
      </c>
      <c r="AK54" s="187">
        <v>63411000</v>
      </c>
      <c r="AL54" s="184">
        <v>0.63939653051429213</v>
      </c>
      <c r="AM54" s="186" t="s">
        <v>714</v>
      </c>
      <c r="AN54" s="186" t="s">
        <v>715</v>
      </c>
      <c r="AO54" s="186"/>
      <c r="AP54" s="186" t="s">
        <v>716</v>
      </c>
      <c r="AQ54" s="186" t="s">
        <v>717</v>
      </c>
      <c r="AR54" s="150">
        <v>1</v>
      </c>
      <c r="AS54" s="144" t="s">
        <v>718</v>
      </c>
      <c r="AT54" s="129">
        <v>105673200</v>
      </c>
      <c r="AU54" s="150">
        <v>1</v>
      </c>
      <c r="AV54" s="188">
        <v>1</v>
      </c>
      <c r="AW54" s="150">
        <v>0</v>
      </c>
      <c r="AX54" s="189">
        <v>99494896</v>
      </c>
      <c r="AY54" s="188">
        <v>0.94153386099786895</v>
      </c>
      <c r="AZ54" s="211" t="s">
        <v>719</v>
      </c>
      <c r="BA54" s="211" t="s">
        <v>720</v>
      </c>
      <c r="BB54" s="186"/>
      <c r="BC54" s="186" t="s">
        <v>721</v>
      </c>
      <c r="BD54" s="186"/>
      <c r="BE54" s="149">
        <v>1</v>
      </c>
      <c r="BF54" s="140" t="s">
        <v>722</v>
      </c>
      <c r="BG54" s="126">
        <v>122053700</v>
      </c>
      <c r="BH54" s="261">
        <v>1</v>
      </c>
      <c r="BI54" s="190">
        <f t="shared" si="2"/>
        <v>1</v>
      </c>
      <c r="BJ54" s="149">
        <f t="shared" si="3"/>
        <v>0</v>
      </c>
      <c r="BK54" s="287">
        <v>100669307</v>
      </c>
      <c r="BL54" s="190">
        <f t="shared" si="0"/>
        <v>0.82479520899407388</v>
      </c>
      <c r="BM54" s="298" t="s">
        <v>723</v>
      </c>
      <c r="BN54" s="298" t="s">
        <v>724</v>
      </c>
      <c r="BO54" s="212"/>
      <c r="BP54" s="212"/>
      <c r="BQ54" s="212" t="s">
        <v>683</v>
      </c>
      <c r="BR54" s="198">
        <f t="shared" si="6"/>
        <v>5</v>
      </c>
      <c r="BS54" s="192">
        <f t="shared" si="4"/>
        <v>1</v>
      </c>
      <c r="BT54" s="187">
        <f t="shared" si="1"/>
        <v>293972043</v>
      </c>
      <c r="BU54" s="192">
        <f t="shared" si="5"/>
        <v>0.78822262757282635</v>
      </c>
      <c r="BV54" s="21"/>
      <c r="BW54" s="21"/>
      <c r="BX54" s="21"/>
      <c r="BY54" s="21"/>
      <c r="BZ54" s="21"/>
      <c r="CA54" s="21"/>
      <c r="CB54" s="21"/>
      <c r="CC54" s="21"/>
      <c r="CD54" s="21"/>
      <c r="CE54" s="21"/>
      <c r="CF54" s="21"/>
      <c r="CG54" s="21"/>
      <c r="CH54" s="21"/>
    </row>
    <row r="55" spans="1:86" s="22" customFormat="1" ht="59.25" customHeight="1" x14ac:dyDescent="0.2">
      <c r="A55" s="122" t="s">
        <v>559</v>
      </c>
      <c r="B55" s="123" t="s">
        <v>560</v>
      </c>
      <c r="C55" s="123" t="s">
        <v>56</v>
      </c>
      <c r="D55" s="123" t="s">
        <v>387</v>
      </c>
      <c r="E55" s="123" t="s">
        <v>388</v>
      </c>
      <c r="F55" s="123" t="s">
        <v>659</v>
      </c>
      <c r="G55" s="140" t="s">
        <v>660</v>
      </c>
      <c r="H55" s="141">
        <v>1400</v>
      </c>
      <c r="I55" s="140" t="s">
        <v>661</v>
      </c>
      <c r="J55" s="123" t="s">
        <v>725</v>
      </c>
      <c r="K55" s="141" t="s">
        <v>726</v>
      </c>
      <c r="L55" s="123" t="s">
        <v>727</v>
      </c>
      <c r="M55" s="123" t="s">
        <v>728</v>
      </c>
      <c r="N55" s="123" t="s">
        <v>666</v>
      </c>
      <c r="O55" s="123" t="s">
        <v>667</v>
      </c>
      <c r="P55" s="123" t="s">
        <v>710</v>
      </c>
      <c r="Q55" s="126">
        <v>950000000</v>
      </c>
      <c r="R55" s="141">
        <v>1</v>
      </c>
      <c r="S55" s="213">
        <v>0.2</v>
      </c>
      <c r="T55" s="135" t="s">
        <v>729</v>
      </c>
      <c r="U55" s="126">
        <v>0</v>
      </c>
      <c r="V55" s="213">
        <v>0.2</v>
      </c>
      <c r="W55" s="184">
        <v>1</v>
      </c>
      <c r="X55" s="194">
        <v>0</v>
      </c>
      <c r="Y55" s="185">
        <v>0</v>
      </c>
      <c r="Z55" s="186" t="s">
        <v>730</v>
      </c>
      <c r="AA55" s="186" t="s">
        <v>731</v>
      </c>
      <c r="AB55" s="186" t="s">
        <v>732</v>
      </c>
      <c r="AC55" s="186" t="s">
        <v>733</v>
      </c>
      <c r="AD55" s="186" t="s">
        <v>692</v>
      </c>
      <c r="AE55" s="213">
        <v>0.2</v>
      </c>
      <c r="AF55" s="135" t="s">
        <v>734</v>
      </c>
      <c r="AG55" s="126">
        <v>0</v>
      </c>
      <c r="AH55" s="213">
        <v>0.2</v>
      </c>
      <c r="AI55" s="184">
        <v>1</v>
      </c>
      <c r="AJ55" s="194">
        <v>0</v>
      </c>
      <c r="AK55" s="187">
        <v>0</v>
      </c>
      <c r="AL55" s="184"/>
      <c r="AM55" s="186" t="s">
        <v>735</v>
      </c>
      <c r="AN55" s="186" t="s">
        <v>736</v>
      </c>
      <c r="AO55" s="186"/>
      <c r="AP55" s="186"/>
      <c r="AQ55" s="186" t="s">
        <v>737</v>
      </c>
      <c r="AR55" s="170">
        <v>0.3</v>
      </c>
      <c r="AS55" s="144" t="s">
        <v>738</v>
      </c>
      <c r="AT55" s="129">
        <v>0</v>
      </c>
      <c r="AU55" s="170">
        <v>0.3</v>
      </c>
      <c r="AV55" s="188">
        <v>1</v>
      </c>
      <c r="AW55" s="170">
        <v>0</v>
      </c>
      <c r="AX55" s="189">
        <v>0</v>
      </c>
      <c r="AY55" s="188" t="s">
        <v>154</v>
      </c>
      <c r="AZ55" s="211" t="s">
        <v>739</v>
      </c>
      <c r="BA55" s="186"/>
      <c r="BB55" s="186"/>
      <c r="BC55" s="186"/>
      <c r="BD55" s="186"/>
      <c r="BE55" s="214">
        <v>0.3</v>
      </c>
      <c r="BF55" s="140" t="s">
        <v>740</v>
      </c>
      <c r="BG55" s="126">
        <v>950000000</v>
      </c>
      <c r="BH55" s="264">
        <v>0.3</v>
      </c>
      <c r="BI55" s="190">
        <f t="shared" si="2"/>
        <v>1</v>
      </c>
      <c r="BJ55" s="214">
        <f t="shared" si="3"/>
        <v>0</v>
      </c>
      <c r="BK55" s="287">
        <v>757805656</v>
      </c>
      <c r="BL55" s="190">
        <f t="shared" si="0"/>
        <v>0.7976901642105263</v>
      </c>
      <c r="BM55" s="298" t="s">
        <v>741</v>
      </c>
      <c r="BN55" s="212" t="s">
        <v>742</v>
      </c>
      <c r="BO55" s="212"/>
      <c r="BP55" s="212"/>
      <c r="BQ55" s="212" t="s">
        <v>683</v>
      </c>
      <c r="BR55" s="210">
        <f t="shared" si="6"/>
        <v>1</v>
      </c>
      <c r="BS55" s="192">
        <f t="shared" si="4"/>
        <v>1</v>
      </c>
      <c r="BT55" s="187">
        <f t="shared" si="1"/>
        <v>757805656</v>
      </c>
      <c r="BU55" s="192">
        <f t="shared" si="5"/>
        <v>0.7976901642105263</v>
      </c>
      <c r="BV55" s="21"/>
      <c r="BW55" s="21"/>
      <c r="BX55" s="21"/>
      <c r="BY55" s="21"/>
      <c r="BZ55" s="21"/>
      <c r="CA55" s="21"/>
      <c r="CB55" s="21"/>
      <c r="CC55" s="21"/>
      <c r="CD55" s="21"/>
      <c r="CE55" s="21"/>
      <c r="CF55" s="21"/>
      <c r="CG55" s="21"/>
      <c r="CH55" s="21"/>
    </row>
    <row r="56" spans="1:86" s="22" customFormat="1" ht="59.25" customHeight="1" x14ac:dyDescent="0.2">
      <c r="A56" s="122" t="s">
        <v>559</v>
      </c>
      <c r="B56" s="123" t="s">
        <v>560</v>
      </c>
      <c r="C56" s="123" t="s">
        <v>56</v>
      </c>
      <c r="D56" s="123" t="s">
        <v>387</v>
      </c>
      <c r="E56" s="123" t="s">
        <v>388</v>
      </c>
      <c r="F56" s="123" t="s">
        <v>659</v>
      </c>
      <c r="G56" s="140" t="s">
        <v>660</v>
      </c>
      <c r="H56" s="141">
        <v>1400</v>
      </c>
      <c r="I56" s="140" t="s">
        <v>661</v>
      </c>
      <c r="J56" s="123" t="s">
        <v>743</v>
      </c>
      <c r="K56" s="141" t="s">
        <v>744</v>
      </c>
      <c r="L56" s="123" t="s">
        <v>708</v>
      </c>
      <c r="M56" s="123" t="s">
        <v>709</v>
      </c>
      <c r="N56" s="123" t="s">
        <v>666</v>
      </c>
      <c r="O56" s="123"/>
      <c r="P56" s="123"/>
      <c r="Q56" s="126">
        <v>0</v>
      </c>
      <c r="R56" s="141">
        <v>5</v>
      </c>
      <c r="S56" s="194">
        <v>1</v>
      </c>
      <c r="T56" s="135" t="s">
        <v>745</v>
      </c>
      <c r="U56" s="126">
        <v>0</v>
      </c>
      <c r="V56" s="194">
        <v>1</v>
      </c>
      <c r="W56" s="184">
        <v>1</v>
      </c>
      <c r="X56" s="194">
        <v>0</v>
      </c>
      <c r="Y56" s="185">
        <v>0</v>
      </c>
      <c r="Z56" s="186" t="s">
        <v>746</v>
      </c>
      <c r="AA56" s="186" t="s">
        <v>214</v>
      </c>
      <c r="AB56" s="186" t="s">
        <v>214</v>
      </c>
      <c r="AC56" s="186" t="s">
        <v>214</v>
      </c>
      <c r="AD56" s="186" t="s">
        <v>692</v>
      </c>
      <c r="AE56" s="194">
        <v>1</v>
      </c>
      <c r="AF56" s="135" t="s">
        <v>747</v>
      </c>
      <c r="AG56" s="126">
        <v>0</v>
      </c>
      <c r="AH56" s="194">
        <v>1</v>
      </c>
      <c r="AI56" s="184">
        <v>1</v>
      </c>
      <c r="AJ56" s="194">
        <v>0</v>
      </c>
      <c r="AK56" s="187">
        <v>0</v>
      </c>
      <c r="AL56" s="184"/>
      <c r="AM56" s="186" t="s">
        <v>748</v>
      </c>
      <c r="AN56" s="186" t="s">
        <v>749</v>
      </c>
      <c r="AO56" s="186"/>
      <c r="AP56" s="186"/>
      <c r="AQ56" s="186" t="s">
        <v>750</v>
      </c>
      <c r="AR56" s="151">
        <v>1</v>
      </c>
      <c r="AS56" s="144" t="s">
        <v>751</v>
      </c>
      <c r="AT56" s="129">
        <v>0</v>
      </c>
      <c r="AU56" s="151">
        <v>1</v>
      </c>
      <c r="AV56" s="188">
        <v>1</v>
      </c>
      <c r="AW56" s="151">
        <v>0</v>
      </c>
      <c r="AX56" s="189">
        <v>0</v>
      </c>
      <c r="AY56" s="188" t="s">
        <v>154</v>
      </c>
      <c r="AZ56" s="211" t="s">
        <v>752</v>
      </c>
      <c r="BA56" s="186"/>
      <c r="BB56" s="186"/>
      <c r="BC56" s="186"/>
      <c r="BD56" s="186"/>
      <c r="BE56" s="141">
        <v>2</v>
      </c>
      <c r="BF56" s="140" t="s">
        <v>753</v>
      </c>
      <c r="BG56" s="126">
        <v>0</v>
      </c>
      <c r="BH56" s="265">
        <v>2</v>
      </c>
      <c r="BI56" s="190">
        <f t="shared" si="2"/>
        <v>1</v>
      </c>
      <c r="BJ56" s="141">
        <f t="shared" si="3"/>
        <v>0</v>
      </c>
      <c r="BK56" s="287"/>
      <c r="BL56" s="190" t="str">
        <f t="shared" si="0"/>
        <v xml:space="preserve"> </v>
      </c>
      <c r="BM56" s="298" t="s">
        <v>754</v>
      </c>
      <c r="BN56" s="212"/>
      <c r="BO56" s="212"/>
      <c r="BP56" s="212"/>
      <c r="BQ56" s="212" t="s">
        <v>755</v>
      </c>
      <c r="BR56" s="198">
        <f t="shared" si="6"/>
        <v>5</v>
      </c>
      <c r="BS56" s="192">
        <f t="shared" si="4"/>
        <v>1</v>
      </c>
      <c r="BT56" s="187">
        <f t="shared" si="1"/>
        <v>0</v>
      </c>
      <c r="BU56" s="337" t="s">
        <v>3455</v>
      </c>
      <c r="BV56" s="21"/>
      <c r="BW56" s="21"/>
      <c r="BX56" s="21"/>
      <c r="BY56" s="21"/>
      <c r="BZ56" s="21"/>
      <c r="CA56" s="21"/>
      <c r="CB56" s="21"/>
      <c r="CC56" s="21"/>
      <c r="CD56" s="21"/>
      <c r="CE56" s="21"/>
      <c r="CF56" s="21"/>
      <c r="CG56" s="21"/>
      <c r="CH56" s="21"/>
    </row>
    <row r="57" spans="1:86" s="22" customFormat="1" ht="59.25" customHeight="1" x14ac:dyDescent="0.2">
      <c r="A57" s="81" t="s">
        <v>54</v>
      </c>
      <c r="B57" s="53" t="s">
        <v>133</v>
      </c>
      <c r="C57" s="53" t="s">
        <v>59</v>
      </c>
      <c r="D57" s="53" t="s">
        <v>756</v>
      </c>
      <c r="E57" s="53" t="s">
        <v>757</v>
      </c>
      <c r="F57" s="53" t="s">
        <v>59</v>
      </c>
      <c r="G57" s="28" t="s">
        <v>758</v>
      </c>
      <c r="H57" s="29">
        <v>1500</v>
      </c>
      <c r="I57" s="28" t="s">
        <v>759</v>
      </c>
      <c r="J57" s="53" t="s">
        <v>760</v>
      </c>
      <c r="K57" s="29" t="s">
        <v>761</v>
      </c>
      <c r="L57" s="53" t="s">
        <v>762</v>
      </c>
      <c r="M57" s="53" t="s">
        <v>763</v>
      </c>
      <c r="N57" s="53" t="s">
        <v>66</v>
      </c>
      <c r="O57" s="53"/>
      <c r="P57" s="53"/>
      <c r="Q57" s="33">
        <v>0</v>
      </c>
      <c r="R57" s="29">
        <v>1</v>
      </c>
      <c r="S57" s="111">
        <v>1</v>
      </c>
      <c r="T57" s="79" t="s">
        <v>764</v>
      </c>
      <c r="U57" s="33">
        <v>0</v>
      </c>
      <c r="V57" s="111">
        <v>1</v>
      </c>
      <c r="W57" s="100">
        <v>1</v>
      </c>
      <c r="X57" s="111">
        <v>0</v>
      </c>
      <c r="Y57" s="101"/>
      <c r="Z57" s="102" t="s">
        <v>765</v>
      </c>
      <c r="AA57" s="102"/>
      <c r="AB57" s="102" t="s">
        <v>766</v>
      </c>
      <c r="AC57" s="102" t="s">
        <v>767</v>
      </c>
      <c r="AD57" s="102" t="s">
        <v>768</v>
      </c>
      <c r="AE57" s="111">
        <v>0</v>
      </c>
      <c r="AF57" s="79" t="s">
        <v>150</v>
      </c>
      <c r="AG57" s="33">
        <v>0</v>
      </c>
      <c r="AH57" s="111"/>
      <c r="AI57" s="100">
        <v>0</v>
      </c>
      <c r="AJ57" s="111">
        <v>0</v>
      </c>
      <c r="AK57" s="103"/>
      <c r="AL57" s="100"/>
      <c r="AM57" s="102"/>
      <c r="AN57" s="102"/>
      <c r="AO57" s="102"/>
      <c r="AP57" s="102"/>
      <c r="AQ57" s="102" t="s">
        <v>769</v>
      </c>
      <c r="AR57" s="62">
        <v>0</v>
      </c>
      <c r="AS57" s="60" t="s">
        <v>59</v>
      </c>
      <c r="AT57" s="61">
        <v>0</v>
      </c>
      <c r="AU57" s="62"/>
      <c r="AV57" s="104" t="s">
        <v>154</v>
      </c>
      <c r="AW57" s="62">
        <v>0</v>
      </c>
      <c r="AX57" s="90"/>
      <c r="AY57" s="104" t="s">
        <v>154</v>
      </c>
      <c r="AZ57" s="102" t="s">
        <v>770</v>
      </c>
      <c r="BA57" s="102"/>
      <c r="BB57" s="102"/>
      <c r="BC57" s="102"/>
      <c r="BD57" s="102" t="s">
        <v>771</v>
      </c>
      <c r="BE57" s="39">
        <v>0</v>
      </c>
      <c r="BF57" s="28" t="s">
        <v>59</v>
      </c>
      <c r="BG57" s="33">
        <v>0</v>
      </c>
      <c r="BH57" s="250"/>
      <c r="BI57" s="97" t="str">
        <f t="shared" si="2"/>
        <v xml:space="preserve"> </v>
      </c>
      <c r="BJ57" s="39">
        <f t="shared" si="3"/>
        <v>0</v>
      </c>
      <c r="BK57" s="286"/>
      <c r="BL57" s="97" t="str">
        <f t="shared" si="0"/>
        <v xml:space="preserve"> </v>
      </c>
      <c r="BM57" s="115" t="s">
        <v>772</v>
      </c>
      <c r="BN57" s="115"/>
      <c r="BO57" s="115"/>
      <c r="BP57" s="115"/>
      <c r="BQ57" s="115" t="s">
        <v>773</v>
      </c>
      <c r="BR57" s="111">
        <f t="shared" si="6"/>
        <v>1</v>
      </c>
      <c r="BS57" s="93">
        <f t="shared" si="4"/>
        <v>1</v>
      </c>
      <c r="BT57" s="103">
        <f t="shared" si="1"/>
        <v>0</v>
      </c>
      <c r="BU57" s="336" t="s">
        <v>3455</v>
      </c>
      <c r="BV57" s="21"/>
      <c r="BW57" s="21"/>
      <c r="BX57" s="21"/>
      <c r="BY57" s="21"/>
      <c r="BZ57" s="21"/>
      <c r="CA57" s="21"/>
      <c r="CB57" s="21"/>
      <c r="CC57" s="21"/>
      <c r="CD57" s="21"/>
      <c r="CE57" s="21"/>
      <c r="CF57" s="21"/>
      <c r="CG57" s="21"/>
      <c r="CH57" s="21"/>
    </row>
    <row r="58" spans="1:86" s="22" customFormat="1" ht="59.25" customHeight="1" x14ac:dyDescent="0.2">
      <c r="A58" s="81" t="s">
        <v>54</v>
      </c>
      <c r="B58" s="53" t="s">
        <v>133</v>
      </c>
      <c r="C58" s="53" t="s">
        <v>59</v>
      </c>
      <c r="D58" s="53" t="s">
        <v>756</v>
      </c>
      <c r="E58" s="53" t="s">
        <v>757</v>
      </c>
      <c r="F58" s="53" t="s">
        <v>59</v>
      </c>
      <c r="G58" s="28" t="s">
        <v>758</v>
      </c>
      <c r="H58" s="29">
        <v>1500</v>
      </c>
      <c r="I58" s="28" t="s">
        <v>759</v>
      </c>
      <c r="J58" s="53" t="s">
        <v>774</v>
      </c>
      <c r="K58" s="29" t="s">
        <v>775</v>
      </c>
      <c r="L58" s="53" t="s">
        <v>776</v>
      </c>
      <c r="M58" s="53" t="s">
        <v>777</v>
      </c>
      <c r="N58" s="53" t="s">
        <v>53</v>
      </c>
      <c r="O58" s="53"/>
      <c r="P58" s="53"/>
      <c r="Q58" s="33">
        <v>0</v>
      </c>
      <c r="R58" s="38">
        <v>1</v>
      </c>
      <c r="S58" s="59">
        <v>0</v>
      </c>
      <c r="T58" s="79" t="s">
        <v>59</v>
      </c>
      <c r="U58" s="33">
        <v>0</v>
      </c>
      <c r="V58" s="59">
        <v>0</v>
      </c>
      <c r="W58" s="100"/>
      <c r="X58" s="59">
        <v>0</v>
      </c>
      <c r="Y58" s="101"/>
      <c r="Z58" s="102" t="s">
        <v>778</v>
      </c>
      <c r="AA58" s="102"/>
      <c r="AB58" s="102"/>
      <c r="AC58" s="102"/>
      <c r="AD58" s="102" t="s">
        <v>779</v>
      </c>
      <c r="AE58" s="59">
        <v>0</v>
      </c>
      <c r="AF58" s="79" t="s">
        <v>150</v>
      </c>
      <c r="AG58" s="33">
        <v>0</v>
      </c>
      <c r="AH58" s="59"/>
      <c r="AI58" s="100">
        <v>0</v>
      </c>
      <c r="AJ58" s="59">
        <v>0</v>
      </c>
      <c r="AK58" s="103"/>
      <c r="AL58" s="100"/>
      <c r="AM58" s="102"/>
      <c r="AN58" s="102"/>
      <c r="AO58" s="102"/>
      <c r="AP58" s="102"/>
      <c r="AQ58" s="102" t="s">
        <v>769</v>
      </c>
      <c r="AR58" s="62">
        <v>0</v>
      </c>
      <c r="AS58" s="60" t="s">
        <v>59</v>
      </c>
      <c r="AT58" s="61">
        <v>0</v>
      </c>
      <c r="AU58" s="62">
        <v>1</v>
      </c>
      <c r="AV58" s="104" t="s">
        <v>154</v>
      </c>
      <c r="AW58" s="62">
        <v>-1</v>
      </c>
      <c r="AX58" s="90"/>
      <c r="AY58" s="104" t="s">
        <v>154</v>
      </c>
      <c r="AZ58" s="102" t="s">
        <v>780</v>
      </c>
      <c r="BA58" s="102"/>
      <c r="BB58" s="102"/>
      <c r="BC58" s="102"/>
      <c r="BD58" s="102" t="s">
        <v>781</v>
      </c>
      <c r="BE58" s="42">
        <v>1</v>
      </c>
      <c r="BF58" s="28" t="s">
        <v>782</v>
      </c>
      <c r="BG58" s="33">
        <v>0</v>
      </c>
      <c r="BH58" s="254">
        <v>1</v>
      </c>
      <c r="BI58" s="97">
        <f t="shared" si="2"/>
        <v>1</v>
      </c>
      <c r="BJ58" s="42">
        <f t="shared" si="3"/>
        <v>0</v>
      </c>
      <c r="BK58" s="286"/>
      <c r="BL58" s="97" t="str">
        <f t="shared" si="0"/>
        <v xml:space="preserve"> </v>
      </c>
      <c r="BM58" s="115" t="s">
        <v>783</v>
      </c>
      <c r="BN58" s="115"/>
      <c r="BO58" s="115"/>
      <c r="BP58" s="115"/>
      <c r="BQ58" s="115" t="s">
        <v>784</v>
      </c>
      <c r="BR58" s="59">
        <f>(V58+AH58+AU58+BH58)</f>
        <v>2</v>
      </c>
      <c r="BS58" s="93">
        <f t="shared" si="4"/>
        <v>2</v>
      </c>
      <c r="BT58" s="103">
        <f t="shared" si="1"/>
        <v>0</v>
      </c>
      <c r="BU58" s="336" t="s">
        <v>3455</v>
      </c>
      <c r="BV58" s="21"/>
      <c r="BW58" s="21"/>
      <c r="BX58" s="21"/>
      <c r="BY58" s="21"/>
      <c r="BZ58" s="21"/>
      <c r="CA58" s="21"/>
      <c r="CB58" s="21"/>
      <c r="CC58" s="21"/>
      <c r="CD58" s="21"/>
      <c r="CE58" s="21"/>
      <c r="CF58" s="21"/>
      <c r="CG58" s="21"/>
      <c r="CH58" s="21"/>
    </row>
    <row r="59" spans="1:86" s="22" customFormat="1" ht="59.25" customHeight="1" x14ac:dyDescent="0.2">
      <c r="A59" s="81" t="s">
        <v>54</v>
      </c>
      <c r="B59" s="53" t="s">
        <v>133</v>
      </c>
      <c r="C59" s="53" t="s">
        <v>59</v>
      </c>
      <c r="D59" s="53" t="s">
        <v>756</v>
      </c>
      <c r="E59" s="53" t="s">
        <v>757</v>
      </c>
      <c r="F59" s="53" t="s">
        <v>59</v>
      </c>
      <c r="G59" s="28" t="s">
        <v>758</v>
      </c>
      <c r="H59" s="29">
        <v>1500</v>
      </c>
      <c r="I59" s="28" t="s">
        <v>759</v>
      </c>
      <c r="J59" s="53" t="s">
        <v>785</v>
      </c>
      <c r="K59" s="29" t="s">
        <v>786</v>
      </c>
      <c r="L59" s="53" t="s">
        <v>787</v>
      </c>
      <c r="M59" s="53" t="s">
        <v>788</v>
      </c>
      <c r="N59" s="53" t="s">
        <v>53</v>
      </c>
      <c r="O59" s="53"/>
      <c r="P59" s="53"/>
      <c r="Q59" s="33">
        <v>0</v>
      </c>
      <c r="R59" s="38">
        <v>1</v>
      </c>
      <c r="S59" s="59">
        <v>0</v>
      </c>
      <c r="T59" s="79" t="s">
        <v>59</v>
      </c>
      <c r="U59" s="33">
        <v>0</v>
      </c>
      <c r="V59" s="59">
        <v>0</v>
      </c>
      <c r="W59" s="100"/>
      <c r="X59" s="59">
        <v>0</v>
      </c>
      <c r="Y59" s="101"/>
      <c r="Z59" s="95" t="s">
        <v>789</v>
      </c>
      <c r="AA59" s="102"/>
      <c r="AB59" s="102"/>
      <c r="AC59" s="102"/>
      <c r="AD59" s="102" t="s">
        <v>779</v>
      </c>
      <c r="AE59" s="59">
        <v>1</v>
      </c>
      <c r="AF59" s="79" t="s">
        <v>790</v>
      </c>
      <c r="AG59" s="33">
        <v>0</v>
      </c>
      <c r="AH59" s="59">
        <v>0.5</v>
      </c>
      <c r="AI59" s="100">
        <v>0.5</v>
      </c>
      <c r="AJ59" s="59">
        <v>0.5</v>
      </c>
      <c r="AK59" s="103"/>
      <c r="AL59" s="100"/>
      <c r="AM59" s="95" t="s">
        <v>791</v>
      </c>
      <c r="AN59" s="102"/>
      <c r="AO59" s="102"/>
      <c r="AP59" s="102"/>
      <c r="AQ59" s="102" t="s">
        <v>792</v>
      </c>
      <c r="AR59" s="62">
        <v>0</v>
      </c>
      <c r="AS59" s="60" t="s">
        <v>59</v>
      </c>
      <c r="AT59" s="61">
        <v>0</v>
      </c>
      <c r="AU59" s="62">
        <v>1</v>
      </c>
      <c r="AV59" s="104" t="s">
        <v>154</v>
      </c>
      <c r="AW59" s="62">
        <v>-1</v>
      </c>
      <c r="AX59" s="90"/>
      <c r="AY59" s="104" t="s">
        <v>154</v>
      </c>
      <c r="AZ59" s="102" t="s">
        <v>793</v>
      </c>
      <c r="BA59" s="102"/>
      <c r="BB59" s="102"/>
      <c r="BC59" s="102"/>
      <c r="BD59" s="102" t="s">
        <v>794</v>
      </c>
      <c r="BE59" s="42">
        <v>1</v>
      </c>
      <c r="BF59" s="28" t="s">
        <v>787</v>
      </c>
      <c r="BG59" s="33">
        <v>0</v>
      </c>
      <c r="BH59" s="254">
        <v>1</v>
      </c>
      <c r="BI59" s="97">
        <f t="shared" si="2"/>
        <v>1</v>
      </c>
      <c r="BJ59" s="42">
        <f t="shared" si="3"/>
        <v>0</v>
      </c>
      <c r="BK59" s="286"/>
      <c r="BL59" s="97" t="str">
        <f t="shared" si="0"/>
        <v xml:space="preserve"> </v>
      </c>
      <c r="BM59" s="115" t="s">
        <v>795</v>
      </c>
      <c r="BN59" s="115"/>
      <c r="BO59" s="115"/>
      <c r="BP59" s="115"/>
      <c r="BQ59" s="333" t="s">
        <v>796</v>
      </c>
      <c r="BR59" s="59">
        <f>AH208+AU208+BH208</f>
        <v>0.75</v>
      </c>
      <c r="BS59" s="93">
        <f t="shared" si="4"/>
        <v>0.75</v>
      </c>
      <c r="BT59" s="103">
        <f t="shared" si="1"/>
        <v>0</v>
      </c>
      <c r="BU59" s="336" t="s">
        <v>3455</v>
      </c>
      <c r="BV59" s="21"/>
      <c r="BW59" s="21"/>
      <c r="BX59" s="21"/>
      <c r="BY59" s="21"/>
      <c r="BZ59" s="21"/>
      <c r="CA59" s="21"/>
      <c r="CB59" s="21"/>
      <c r="CC59" s="21"/>
      <c r="CD59" s="21"/>
      <c r="CE59" s="21"/>
      <c r="CF59" s="21"/>
      <c r="CG59" s="21"/>
      <c r="CH59" s="21"/>
    </row>
    <row r="60" spans="1:86" s="22" customFormat="1" ht="59.25" customHeight="1" x14ac:dyDescent="0.2">
      <c r="A60" s="122" t="s">
        <v>797</v>
      </c>
      <c r="B60" s="123" t="s">
        <v>798</v>
      </c>
      <c r="C60" s="123" t="s">
        <v>56</v>
      </c>
      <c r="D60" s="123" t="s">
        <v>404</v>
      </c>
      <c r="E60" s="123" t="s">
        <v>135</v>
      </c>
      <c r="F60" s="123" t="s">
        <v>59</v>
      </c>
      <c r="G60" s="140" t="s">
        <v>799</v>
      </c>
      <c r="H60" s="141">
        <v>1600</v>
      </c>
      <c r="I60" s="140" t="s">
        <v>800</v>
      </c>
      <c r="J60" s="123" t="s">
        <v>801</v>
      </c>
      <c r="K60" s="123" t="s">
        <v>802</v>
      </c>
      <c r="L60" s="123" t="s">
        <v>803</v>
      </c>
      <c r="M60" s="123" t="s">
        <v>804</v>
      </c>
      <c r="N60" s="123" t="s">
        <v>66</v>
      </c>
      <c r="O60" s="123" t="s">
        <v>805</v>
      </c>
      <c r="P60" s="123" t="s">
        <v>806</v>
      </c>
      <c r="Q60" s="126">
        <v>3109598550</v>
      </c>
      <c r="R60" s="141">
        <v>4</v>
      </c>
      <c r="S60" s="194">
        <v>1</v>
      </c>
      <c r="T60" s="135" t="s">
        <v>807</v>
      </c>
      <c r="U60" s="126">
        <v>0</v>
      </c>
      <c r="V60" s="194">
        <v>0</v>
      </c>
      <c r="W60" s="184">
        <v>0</v>
      </c>
      <c r="X60" s="194">
        <v>1</v>
      </c>
      <c r="Y60" s="193">
        <v>0</v>
      </c>
      <c r="Z60" s="186" t="s">
        <v>808</v>
      </c>
      <c r="AA60" s="186" t="s">
        <v>809</v>
      </c>
      <c r="AB60" s="186"/>
      <c r="AC60" s="186" t="s">
        <v>810</v>
      </c>
      <c r="AD60" s="186" t="s">
        <v>811</v>
      </c>
      <c r="AE60" s="194">
        <v>1</v>
      </c>
      <c r="AF60" s="135" t="s">
        <v>812</v>
      </c>
      <c r="AG60" s="126">
        <v>0</v>
      </c>
      <c r="AH60" s="194">
        <v>1</v>
      </c>
      <c r="AI60" s="184">
        <v>1</v>
      </c>
      <c r="AJ60" s="194">
        <v>0</v>
      </c>
      <c r="AK60" s="187">
        <v>0</v>
      </c>
      <c r="AL60" s="184">
        <v>0</v>
      </c>
      <c r="AM60" s="186" t="s">
        <v>813</v>
      </c>
      <c r="AN60" s="186" t="s">
        <v>814</v>
      </c>
      <c r="AO60" s="186" t="s">
        <v>815</v>
      </c>
      <c r="AP60" s="186" t="s">
        <v>816</v>
      </c>
      <c r="AQ60" s="186" t="s">
        <v>817</v>
      </c>
      <c r="AR60" s="215">
        <v>1</v>
      </c>
      <c r="AS60" s="144" t="s">
        <v>812</v>
      </c>
      <c r="AT60" s="129">
        <v>0</v>
      </c>
      <c r="AU60" s="215">
        <v>1</v>
      </c>
      <c r="AV60" s="188">
        <v>1</v>
      </c>
      <c r="AW60" s="215">
        <v>0</v>
      </c>
      <c r="AX60" s="189">
        <v>350394761</v>
      </c>
      <c r="AY60" s="188" t="s">
        <v>154</v>
      </c>
      <c r="AZ60" s="186" t="s">
        <v>818</v>
      </c>
      <c r="BA60" s="186"/>
      <c r="BB60" s="186"/>
      <c r="BC60" s="186"/>
      <c r="BD60" s="186" t="s">
        <v>819</v>
      </c>
      <c r="BE60" s="216">
        <v>1</v>
      </c>
      <c r="BF60" s="140" t="s">
        <v>820</v>
      </c>
      <c r="BG60" s="126">
        <v>3109598550</v>
      </c>
      <c r="BH60" s="266">
        <v>1</v>
      </c>
      <c r="BI60" s="190">
        <f t="shared" si="2"/>
        <v>1</v>
      </c>
      <c r="BJ60" s="216">
        <f t="shared" si="3"/>
        <v>0</v>
      </c>
      <c r="BK60" s="287">
        <v>1045597751.17</v>
      </c>
      <c r="BL60" s="190">
        <f t="shared" si="0"/>
        <v>0.33624846884817333</v>
      </c>
      <c r="BM60" s="212" t="s">
        <v>821</v>
      </c>
      <c r="BN60" s="212" t="s">
        <v>822</v>
      </c>
      <c r="BO60" s="212"/>
      <c r="BP60" s="212" t="s">
        <v>823</v>
      </c>
      <c r="BQ60" s="212" t="s">
        <v>824</v>
      </c>
      <c r="BR60" s="198">
        <f t="shared" ref="BR60:BR69" si="7">V60+AH60+AU60+BH60</f>
        <v>3</v>
      </c>
      <c r="BS60" s="192">
        <f t="shared" si="4"/>
        <v>0.75</v>
      </c>
      <c r="BT60" s="187">
        <f t="shared" si="1"/>
        <v>1395992512.1700001</v>
      </c>
      <c r="BU60" s="192">
        <f t="shared" si="5"/>
        <v>0.44893013992754793</v>
      </c>
      <c r="BV60" s="21"/>
      <c r="BW60" s="21"/>
      <c r="BX60" s="21"/>
      <c r="BY60" s="21"/>
      <c r="BZ60" s="21"/>
      <c r="CA60" s="21"/>
      <c r="CB60" s="21"/>
      <c r="CC60" s="21"/>
      <c r="CD60" s="21"/>
      <c r="CE60" s="21"/>
      <c r="CF60" s="21"/>
      <c r="CG60" s="21"/>
      <c r="CH60" s="21"/>
    </row>
    <row r="61" spans="1:86" s="22" customFormat="1" ht="59.25" customHeight="1" x14ac:dyDescent="0.2">
      <c r="A61" s="122" t="s">
        <v>797</v>
      </c>
      <c r="B61" s="123" t="s">
        <v>798</v>
      </c>
      <c r="C61" s="123" t="s">
        <v>56</v>
      </c>
      <c r="D61" s="123" t="s">
        <v>404</v>
      </c>
      <c r="E61" s="123" t="s">
        <v>135</v>
      </c>
      <c r="F61" s="123" t="s">
        <v>59</v>
      </c>
      <c r="G61" s="140" t="s">
        <v>799</v>
      </c>
      <c r="H61" s="141">
        <v>1600</v>
      </c>
      <c r="I61" s="140" t="s">
        <v>800</v>
      </c>
      <c r="J61" s="123" t="s">
        <v>825</v>
      </c>
      <c r="K61" s="123" t="s">
        <v>826</v>
      </c>
      <c r="L61" s="123" t="s">
        <v>827</v>
      </c>
      <c r="M61" s="123" t="s">
        <v>804</v>
      </c>
      <c r="N61" s="123" t="s">
        <v>66</v>
      </c>
      <c r="O61" s="123" t="s">
        <v>805</v>
      </c>
      <c r="P61" s="123" t="s">
        <v>806</v>
      </c>
      <c r="Q61" s="126">
        <v>4806278371</v>
      </c>
      <c r="R61" s="141">
        <v>4</v>
      </c>
      <c r="S61" s="194">
        <v>1</v>
      </c>
      <c r="T61" s="135" t="s">
        <v>828</v>
      </c>
      <c r="U61" s="126">
        <v>0</v>
      </c>
      <c r="V61" s="194">
        <v>1</v>
      </c>
      <c r="W61" s="184">
        <v>1</v>
      </c>
      <c r="X61" s="194">
        <v>0</v>
      </c>
      <c r="Y61" s="193">
        <v>0</v>
      </c>
      <c r="Z61" s="186" t="s">
        <v>829</v>
      </c>
      <c r="AA61" s="186"/>
      <c r="AB61" s="186" t="s">
        <v>830</v>
      </c>
      <c r="AC61" s="186"/>
      <c r="AD61" s="186" t="s">
        <v>831</v>
      </c>
      <c r="AE61" s="194">
        <v>1</v>
      </c>
      <c r="AF61" s="135" t="s">
        <v>832</v>
      </c>
      <c r="AG61" s="126">
        <v>1980970940</v>
      </c>
      <c r="AH61" s="194">
        <v>1</v>
      </c>
      <c r="AI61" s="184">
        <v>1</v>
      </c>
      <c r="AJ61" s="194">
        <v>0</v>
      </c>
      <c r="AK61" s="187">
        <v>1980970940</v>
      </c>
      <c r="AL61" s="184">
        <v>1</v>
      </c>
      <c r="AM61" s="186" t="s">
        <v>833</v>
      </c>
      <c r="AN61" s="186"/>
      <c r="AO61" s="186"/>
      <c r="AP61" s="186"/>
      <c r="AQ61" s="186" t="s">
        <v>834</v>
      </c>
      <c r="AR61" s="215">
        <v>1</v>
      </c>
      <c r="AS61" s="135" t="s">
        <v>832</v>
      </c>
      <c r="AT61" s="129">
        <v>1260617871</v>
      </c>
      <c r="AU61" s="215">
        <v>1</v>
      </c>
      <c r="AV61" s="188">
        <v>1</v>
      </c>
      <c r="AW61" s="215">
        <v>0</v>
      </c>
      <c r="AX61" s="189">
        <v>0</v>
      </c>
      <c r="AY61" s="188">
        <v>0</v>
      </c>
      <c r="AZ61" s="186" t="s">
        <v>835</v>
      </c>
      <c r="BA61" s="186"/>
      <c r="BB61" s="186" t="s">
        <v>836</v>
      </c>
      <c r="BC61" s="186" t="s">
        <v>837</v>
      </c>
      <c r="BD61" s="186" t="s">
        <v>838</v>
      </c>
      <c r="BE61" s="216">
        <v>1</v>
      </c>
      <c r="BF61" s="123" t="s">
        <v>839</v>
      </c>
      <c r="BG61" s="126">
        <v>1564689560</v>
      </c>
      <c r="BH61" s="266">
        <v>1</v>
      </c>
      <c r="BI61" s="190">
        <f t="shared" si="2"/>
        <v>1</v>
      </c>
      <c r="BJ61" s="216">
        <f t="shared" si="3"/>
        <v>0</v>
      </c>
      <c r="BK61" s="287">
        <v>1260617871</v>
      </c>
      <c r="BL61" s="190">
        <f t="shared" si="0"/>
        <v>0.8056664422302402</v>
      </c>
      <c r="BM61" s="212" t="s">
        <v>840</v>
      </c>
      <c r="BN61" s="212" t="s">
        <v>841</v>
      </c>
      <c r="BO61" s="212"/>
      <c r="BP61" s="212" t="s">
        <v>823</v>
      </c>
      <c r="BQ61" s="212" t="s">
        <v>842</v>
      </c>
      <c r="BR61" s="198">
        <f t="shared" si="7"/>
        <v>4</v>
      </c>
      <c r="BS61" s="192">
        <f t="shared" si="4"/>
        <v>1</v>
      </c>
      <c r="BT61" s="187">
        <f t="shared" si="1"/>
        <v>3241588811</v>
      </c>
      <c r="BU61" s="192">
        <f t="shared" si="5"/>
        <v>0.67444882730035283</v>
      </c>
      <c r="BV61" s="21"/>
      <c r="BW61" s="21"/>
      <c r="BX61" s="21"/>
      <c r="BY61" s="21"/>
      <c r="BZ61" s="21"/>
      <c r="CA61" s="21"/>
      <c r="CB61" s="21"/>
      <c r="CC61" s="21"/>
      <c r="CD61" s="21"/>
      <c r="CE61" s="21"/>
      <c r="CF61" s="21"/>
      <c r="CG61" s="21"/>
      <c r="CH61" s="21"/>
    </row>
    <row r="62" spans="1:86" s="22" customFormat="1" ht="59.25" customHeight="1" x14ac:dyDescent="0.2">
      <c r="A62" s="122" t="s">
        <v>797</v>
      </c>
      <c r="B62" s="123" t="s">
        <v>798</v>
      </c>
      <c r="C62" s="123" t="s">
        <v>843</v>
      </c>
      <c r="D62" s="123" t="s">
        <v>404</v>
      </c>
      <c r="E62" s="123" t="s">
        <v>135</v>
      </c>
      <c r="F62" s="123" t="s">
        <v>59</v>
      </c>
      <c r="G62" s="140" t="s">
        <v>799</v>
      </c>
      <c r="H62" s="141">
        <v>1600</v>
      </c>
      <c r="I62" s="140" t="s">
        <v>800</v>
      </c>
      <c r="J62" s="123" t="s">
        <v>844</v>
      </c>
      <c r="K62" s="123" t="s">
        <v>845</v>
      </c>
      <c r="L62" s="123" t="s">
        <v>846</v>
      </c>
      <c r="M62" s="123" t="s">
        <v>847</v>
      </c>
      <c r="N62" s="123" t="s">
        <v>66</v>
      </c>
      <c r="O62" s="123" t="s">
        <v>805</v>
      </c>
      <c r="P62" s="123" t="s">
        <v>848</v>
      </c>
      <c r="Q62" s="126">
        <v>3141051952</v>
      </c>
      <c r="R62" s="141">
        <v>4</v>
      </c>
      <c r="S62" s="194">
        <v>1</v>
      </c>
      <c r="T62" s="135" t="s">
        <v>849</v>
      </c>
      <c r="U62" s="126">
        <v>0</v>
      </c>
      <c r="V62" s="194">
        <v>1</v>
      </c>
      <c r="W62" s="184">
        <v>1</v>
      </c>
      <c r="X62" s="194">
        <v>0</v>
      </c>
      <c r="Y62" s="193">
        <v>0</v>
      </c>
      <c r="Z62" s="186" t="s">
        <v>850</v>
      </c>
      <c r="AA62" s="186" t="s">
        <v>851</v>
      </c>
      <c r="AB62" s="186"/>
      <c r="AC62" s="186" t="s">
        <v>852</v>
      </c>
      <c r="AD62" s="186" t="s">
        <v>853</v>
      </c>
      <c r="AE62" s="194">
        <v>1</v>
      </c>
      <c r="AF62" s="135" t="s">
        <v>854</v>
      </c>
      <c r="AG62" s="126">
        <v>3141051952</v>
      </c>
      <c r="AH62" s="194">
        <v>1</v>
      </c>
      <c r="AI62" s="184">
        <v>1</v>
      </c>
      <c r="AJ62" s="194">
        <v>0</v>
      </c>
      <c r="AK62" s="187">
        <v>0</v>
      </c>
      <c r="AL62" s="184">
        <v>0</v>
      </c>
      <c r="AM62" s="186" t="s">
        <v>855</v>
      </c>
      <c r="AN62" s="186"/>
      <c r="AO62" s="186" t="s">
        <v>856</v>
      </c>
      <c r="AP62" s="186" t="s">
        <v>857</v>
      </c>
      <c r="AQ62" s="186" t="s">
        <v>858</v>
      </c>
      <c r="AR62" s="215">
        <v>1</v>
      </c>
      <c r="AS62" s="144" t="s">
        <v>854</v>
      </c>
      <c r="AT62" s="129">
        <v>0</v>
      </c>
      <c r="AU62" s="215">
        <v>1</v>
      </c>
      <c r="AV62" s="188">
        <v>1</v>
      </c>
      <c r="AW62" s="215">
        <v>0</v>
      </c>
      <c r="AX62" s="189">
        <v>2867342052</v>
      </c>
      <c r="AY62" s="188" t="s">
        <v>154</v>
      </c>
      <c r="AZ62" s="186" t="s">
        <v>859</v>
      </c>
      <c r="BA62" s="186"/>
      <c r="BB62" s="186"/>
      <c r="BC62" s="186"/>
      <c r="BD62" s="186" t="s">
        <v>860</v>
      </c>
      <c r="BE62" s="216">
        <v>1</v>
      </c>
      <c r="BF62" s="140" t="s">
        <v>861</v>
      </c>
      <c r="BG62" s="126">
        <v>0</v>
      </c>
      <c r="BH62" s="266">
        <v>1</v>
      </c>
      <c r="BI62" s="190">
        <f t="shared" si="2"/>
        <v>1</v>
      </c>
      <c r="BJ62" s="216">
        <f t="shared" si="3"/>
        <v>0</v>
      </c>
      <c r="BK62" s="287">
        <v>0</v>
      </c>
      <c r="BL62" s="190" t="str">
        <f t="shared" si="0"/>
        <v xml:space="preserve"> </v>
      </c>
      <c r="BM62" s="212" t="s">
        <v>862</v>
      </c>
      <c r="BN62" s="212"/>
      <c r="BO62" s="212"/>
      <c r="BP62" s="212"/>
      <c r="BQ62" s="212" t="s">
        <v>863</v>
      </c>
      <c r="BR62" s="198">
        <f t="shared" si="7"/>
        <v>4</v>
      </c>
      <c r="BS62" s="192">
        <f t="shared" si="4"/>
        <v>1</v>
      </c>
      <c r="BT62" s="187">
        <f t="shared" si="1"/>
        <v>2867342052</v>
      </c>
      <c r="BU62" s="192">
        <f t="shared" si="5"/>
        <v>0.91286043523548832</v>
      </c>
      <c r="BV62" s="21"/>
      <c r="BW62" s="21"/>
      <c r="BX62" s="21"/>
      <c r="BY62" s="21"/>
      <c r="BZ62" s="21"/>
      <c r="CA62" s="21"/>
      <c r="CB62" s="21"/>
      <c r="CC62" s="21"/>
      <c r="CD62" s="21"/>
      <c r="CE62" s="21"/>
      <c r="CF62" s="21"/>
      <c r="CG62" s="21"/>
      <c r="CH62" s="21"/>
    </row>
    <row r="63" spans="1:86" s="22" customFormat="1" ht="59.25" customHeight="1" x14ac:dyDescent="0.2">
      <c r="A63" s="122" t="s">
        <v>797</v>
      </c>
      <c r="B63" s="123" t="s">
        <v>798</v>
      </c>
      <c r="C63" s="123" t="s">
        <v>56</v>
      </c>
      <c r="D63" s="123" t="s">
        <v>404</v>
      </c>
      <c r="E63" s="123" t="s">
        <v>135</v>
      </c>
      <c r="F63" s="123" t="s">
        <v>59</v>
      </c>
      <c r="G63" s="140" t="s">
        <v>799</v>
      </c>
      <c r="H63" s="141">
        <v>1600</v>
      </c>
      <c r="I63" s="140" t="s">
        <v>800</v>
      </c>
      <c r="J63" s="123" t="s">
        <v>864</v>
      </c>
      <c r="K63" s="123" t="s">
        <v>865</v>
      </c>
      <c r="L63" s="123" t="s">
        <v>866</v>
      </c>
      <c r="M63" s="123" t="s">
        <v>804</v>
      </c>
      <c r="N63" s="123" t="s">
        <v>66</v>
      </c>
      <c r="O63" s="123" t="s">
        <v>805</v>
      </c>
      <c r="P63" s="123" t="s">
        <v>848</v>
      </c>
      <c r="Q63" s="126">
        <v>1437818045</v>
      </c>
      <c r="R63" s="141">
        <v>4</v>
      </c>
      <c r="S63" s="194">
        <v>1</v>
      </c>
      <c r="T63" s="135" t="s">
        <v>867</v>
      </c>
      <c r="U63" s="126">
        <v>0</v>
      </c>
      <c r="V63" s="194">
        <v>1</v>
      </c>
      <c r="W63" s="184">
        <v>1</v>
      </c>
      <c r="X63" s="194">
        <v>0</v>
      </c>
      <c r="Y63" s="193">
        <v>0</v>
      </c>
      <c r="Z63" s="186" t="s">
        <v>868</v>
      </c>
      <c r="AA63" s="186" t="s">
        <v>869</v>
      </c>
      <c r="AB63" s="186"/>
      <c r="AC63" s="186" t="s">
        <v>870</v>
      </c>
      <c r="AD63" s="186" t="s">
        <v>871</v>
      </c>
      <c r="AE63" s="194">
        <v>1</v>
      </c>
      <c r="AF63" s="135" t="s">
        <v>872</v>
      </c>
      <c r="AG63" s="126">
        <v>0</v>
      </c>
      <c r="AH63" s="194">
        <v>1</v>
      </c>
      <c r="AI63" s="184">
        <v>1</v>
      </c>
      <c r="AJ63" s="194">
        <v>0</v>
      </c>
      <c r="AK63" s="187">
        <v>0</v>
      </c>
      <c r="AL63" s="184"/>
      <c r="AM63" s="186" t="s">
        <v>873</v>
      </c>
      <c r="AN63" s="186" t="s">
        <v>814</v>
      </c>
      <c r="AO63" s="186" t="s">
        <v>815</v>
      </c>
      <c r="AP63" s="186" t="s">
        <v>874</v>
      </c>
      <c r="AQ63" s="186" t="s">
        <v>834</v>
      </c>
      <c r="AR63" s="215">
        <v>1</v>
      </c>
      <c r="AS63" s="144" t="s">
        <v>872</v>
      </c>
      <c r="AT63" s="129">
        <v>1437818045</v>
      </c>
      <c r="AU63" s="215">
        <v>1</v>
      </c>
      <c r="AV63" s="188">
        <v>1</v>
      </c>
      <c r="AW63" s="215">
        <v>0</v>
      </c>
      <c r="AX63" s="189">
        <v>0</v>
      </c>
      <c r="AY63" s="188">
        <v>0</v>
      </c>
      <c r="AZ63" s="186" t="s">
        <v>875</v>
      </c>
      <c r="BA63" s="186" t="s">
        <v>876</v>
      </c>
      <c r="BB63" s="186"/>
      <c r="BC63" s="186" t="s">
        <v>877</v>
      </c>
      <c r="BD63" s="186" t="s">
        <v>878</v>
      </c>
      <c r="BE63" s="216">
        <v>1</v>
      </c>
      <c r="BF63" s="140" t="s">
        <v>879</v>
      </c>
      <c r="BG63" s="126">
        <v>0</v>
      </c>
      <c r="BH63" s="266">
        <v>1</v>
      </c>
      <c r="BI63" s="190">
        <f t="shared" si="2"/>
        <v>1</v>
      </c>
      <c r="BJ63" s="216">
        <f t="shared" si="3"/>
        <v>0</v>
      </c>
      <c r="BK63" s="287">
        <v>0</v>
      </c>
      <c r="BL63" s="190" t="str">
        <f t="shared" si="0"/>
        <v xml:space="preserve"> </v>
      </c>
      <c r="BM63" s="212" t="s">
        <v>880</v>
      </c>
      <c r="BN63" s="212"/>
      <c r="BO63" s="212" t="s">
        <v>881</v>
      </c>
      <c r="BP63" s="212" t="s">
        <v>882</v>
      </c>
      <c r="BQ63" s="212" t="s">
        <v>863</v>
      </c>
      <c r="BR63" s="198">
        <f t="shared" si="7"/>
        <v>4</v>
      </c>
      <c r="BS63" s="192">
        <f t="shared" si="4"/>
        <v>1</v>
      </c>
      <c r="BT63" s="187">
        <f t="shared" si="1"/>
        <v>0</v>
      </c>
      <c r="BU63" s="192">
        <f t="shared" si="5"/>
        <v>0</v>
      </c>
      <c r="BV63" s="21"/>
      <c r="BW63" s="21"/>
      <c r="BX63" s="21"/>
      <c r="BY63" s="21"/>
      <c r="BZ63" s="21"/>
      <c r="CA63" s="21"/>
      <c r="CB63" s="21"/>
      <c r="CC63" s="21"/>
      <c r="CD63" s="21"/>
      <c r="CE63" s="21"/>
      <c r="CF63" s="21"/>
      <c r="CG63" s="21"/>
      <c r="CH63" s="21"/>
    </row>
    <row r="64" spans="1:86" s="22" customFormat="1" ht="59.25" customHeight="1" x14ac:dyDescent="0.2">
      <c r="A64" s="122" t="s">
        <v>797</v>
      </c>
      <c r="B64" s="123" t="s">
        <v>658</v>
      </c>
      <c r="C64" s="123" t="s">
        <v>56</v>
      </c>
      <c r="D64" s="123" t="s">
        <v>404</v>
      </c>
      <c r="E64" s="123" t="s">
        <v>135</v>
      </c>
      <c r="F64" s="123" t="s">
        <v>59</v>
      </c>
      <c r="G64" s="140" t="s">
        <v>799</v>
      </c>
      <c r="H64" s="141">
        <v>1600</v>
      </c>
      <c r="I64" s="140" t="s">
        <v>800</v>
      </c>
      <c r="J64" s="123" t="s">
        <v>883</v>
      </c>
      <c r="K64" s="123" t="s">
        <v>884</v>
      </c>
      <c r="L64" s="123" t="s">
        <v>885</v>
      </c>
      <c r="M64" s="123" t="s">
        <v>804</v>
      </c>
      <c r="N64" s="123" t="s">
        <v>66</v>
      </c>
      <c r="O64" s="123" t="s">
        <v>805</v>
      </c>
      <c r="P64" s="123" t="s">
        <v>848</v>
      </c>
      <c r="Q64" s="126">
        <v>20915784315</v>
      </c>
      <c r="R64" s="141">
        <v>4</v>
      </c>
      <c r="S64" s="194">
        <v>1</v>
      </c>
      <c r="T64" s="135" t="s">
        <v>886</v>
      </c>
      <c r="U64" s="126">
        <v>0</v>
      </c>
      <c r="V64" s="194">
        <v>0</v>
      </c>
      <c r="W64" s="184">
        <v>0</v>
      </c>
      <c r="X64" s="194">
        <v>1</v>
      </c>
      <c r="Y64" s="193">
        <v>0</v>
      </c>
      <c r="Z64" s="186" t="s">
        <v>887</v>
      </c>
      <c r="AA64" s="186" t="s">
        <v>888</v>
      </c>
      <c r="AB64" s="186"/>
      <c r="AC64" s="186"/>
      <c r="AD64" s="186" t="s">
        <v>889</v>
      </c>
      <c r="AE64" s="194">
        <v>1</v>
      </c>
      <c r="AF64" s="135" t="s">
        <v>890</v>
      </c>
      <c r="AG64" s="126">
        <v>20852910366</v>
      </c>
      <c r="AH64" s="194">
        <v>1</v>
      </c>
      <c r="AI64" s="184">
        <v>1</v>
      </c>
      <c r="AJ64" s="194">
        <v>0</v>
      </c>
      <c r="AK64" s="187">
        <v>20715784315</v>
      </c>
      <c r="AL64" s="184">
        <v>0.99342412888209697</v>
      </c>
      <c r="AM64" s="186" t="s">
        <v>891</v>
      </c>
      <c r="AN64" s="186"/>
      <c r="AO64" s="186"/>
      <c r="AP64" s="186"/>
      <c r="AQ64" s="186" t="s">
        <v>892</v>
      </c>
      <c r="AR64" s="215">
        <v>1</v>
      </c>
      <c r="AS64" s="144" t="s">
        <v>890</v>
      </c>
      <c r="AT64" s="129">
        <v>0</v>
      </c>
      <c r="AU64" s="215">
        <v>1</v>
      </c>
      <c r="AV64" s="188">
        <v>1</v>
      </c>
      <c r="AW64" s="215">
        <v>0</v>
      </c>
      <c r="AX64" s="189"/>
      <c r="AY64" s="188" t="s">
        <v>154</v>
      </c>
      <c r="AZ64" s="186" t="s">
        <v>893</v>
      </c>
      <c r="BA64" s="186"/>
      <c r="BB64" s="186"/>
      <c r="BC64" s="186"/>
      <c r="BD64" s="186" t="s">
        <v>894</v>
      </c>
      <c r="BE64" s="216">
        <v>1</v>
      </c>
      <c r="BF64" s="140" t="s">
        <v>895</v>
      </c>
      <c r="BG64" s="126">
        <v>62873949</v>
      </c>
      <c r="BH64" s="266">
        <v>1</v>
      </c>
      <c r="BI64" s="190">
        <f t="shared" si="2"/>
        <v>1</v>
      </c>
      <c r="BJ64" s="216">
        <f t="shared" si="3"/>
        <v>0</v>
      </c>
      <c r="BK64" s="287">
        <v>199977075</v>
      </c>
      <c r="BL64" s="190">
        <f t="shared" si="0"/>
        <v>3.1806030666214395</v>
      </c>
      <c r="BM64" s="212" t="s">
        <v>896</v>
      </c>
      <c r="BN64" s="212"/>
      <c r="BO64" s="212" t="s">
        <v>897</v>
      </c>
      <c r="BP64" s="212" t="s">
        <v>898</v>
      </c>
      <c r="BQ64" s="212" t="s">
        <v>899</v>
      </c>
      <c r="BR64" s="198">
        <f t="shared" si="7"/>
        <v>3</v>
      </c>
      <c r="BS64" s="192">
        <f t="shared" si="4"/>
        <v>0.75</v>
      </c>
      <c r="BT64" s="187">
        <f t="shared" si="1"/>
        <v>20915761390</v>
      </c>
      <c r="BU64" s="192">
        <f t="shared" si="5"/>
        <v>0.99999890393782731</v>
      </c>
      <c r="BV64" s="21"/>
      <c r="BW64" s="21"/>
      <c r="BX64" s="21"/>
      <c r="BY64" s="21"/>
      <c r="BZ64" s="21"/>
      <c r="CA64" s="21"/>
      <c r="CB64" s="21"/>
      <c r="CC64" s="21"/>
      <c r="CD64" s="21"/>
      <c r="CE64" s="21"/>
      <c r="CF64" s="21"/>
      <c r="CG64" s="21"/>
      <c r="CH64" s="21"/>
    </row>
    <row r="65" spans="1:86" s="22" customFormat="1" ht="59.25" customHeight="1" x14ac:dyDescent="0.2">
      <c r="A65" s="122" t="s">
        <v>900</v>
      </c>
      <c r="B65" s="123" t="s">
        <v>214</v>
      </c>
      <c r="C65" s="123" t="s">
        <v>843</v>
      </c>
      <c r="D65" s="123" t="s">
        <v>404</v>
      </c>
      <c r="E65" s="123" t="s">
        <v>135</v>
      </c>
      <c r="F65" s="123" t="s">
        <v>59</v>
      </c>
      <c r="G65" s="140" t="s">
        <v>799</v>
      </c>
      <c r="H65" s="141">
        <v>1600</v>
      </c>
      <c r="I65" s="140" t="s">
        <v>800</v>
      </c>
      <c r="J65" s="123" t="s">
        <v>901</v>
      </c>
      <c r="K65" s="123" t="s">
        <v>902</v>
      </c>
      <c r="L65" s="123" t="s">
        <v>903</v>
      </c>
      <c r="M65" s="123" t="s">
        <v>804</v>
      </c>
      <c r="N65" s="123" t="s">
        <v>66</v>
      </c>
      <c r="O65" s="123" t="s">
        <v>805</v>
      </c>
      <c r="P65" s="123" t="s">
        <v>806</v>
      </c>
      <c r="Q65" s="126">
        <v>1500000000</v>
      </c>
      <c r="R65" s="141">
        <v>4</v>
      </c>
      <c r="S65" s="194">
        <v>1</v>
      </c>
      <c r="T65" s="135" t="s">
        <v>904</v>
      </c>
      <c r="U65" s="126">
        <v>0</v>
      </c>
      <c r="V65" s="194">
        <v>1</v>
      </c>
      <c r="W65" s="184">
        <v>1</v>
      </c>
      <c r="X65" s="194">
        <v>0</v>
      </c>
      <c r="Y65" s="193">
        <v>0</v>
      </c>
      <c r="Z65" s="186" t="s">
        <v>868</v>
      </c>
      <c r="AA65" s="186" t="s">
        <v>905</v>
      </c>
      <c r="AB65" s="186"/>
      <c r="AC65" s="186" t="s">
        <v>870</v>
      </c>
      <c r="AD65" s="186" t="s">
        <v>906</v>
      </c>
      <c r="AE65" s="194">
        <v>1</v>
      </c>
      <c r="AF65" s="135" t="s">
        <v>907</v>
      </c>
      <c r="AG65" s="126">
        <v>0</v>
      </c>
      <c r="AH65" s="194">
        <v>1</v>
      </c>
      <c r="AI65" s="184">
        <v>1</v>
      </c>
      <c r="AJ65" s="194">
        <v>0</v>
      </c>
      <c r="AK65" s="187">
        <v>0</v>
      </c>
      <c r="AL65" s="184"/>
      <c r="AM65" s="186" t="s">
        <v>908</v>
      </c>
      <c r="AN65" s="186" t="s">
        <v>814</v>
      </c>
      <c r="AO65" s="186" t="s">
        <v>815</v>
      </c>
      <c r="AP65" s="186" t="s">
        <v>874</v>
      </c>
      <c r="AQ65" s="186" t="s">
        <v>909</v>
      </c>
      <c r="AR65" s="217">
        <v>1</v>
      </c>
      <c r="AS65" s="144" t="s">
        <v>907</v>
      </c>
      <c r="AT65" s="129">
        <v>0</v>
      </c>
      <c r="AU65" s="217">
        <v>1</v>
      </c>
      <c r="AV65" s="188">
        <v>1</v>
      </c>
      <c r="AW65" s="217">
        <v>0</v>
      </c>
      <c r="AX65" s="189"/>
      <c r="AY65" s="188" t="s">
        <v>154</v>
      </c>
      <c r="AZ65" s="186" t="s">
        <v>910</v>
      </c>
      <c r="BA65" s="186"/>
      <c r="BB65" s="186" t="s">
        <v>911</v>
      </c>
      <c r="BC65" s="186" t="s">
        <v>912</v>
      </c>
      <c r="BD65" s="186" t="s">
        <v>913</v>
      </c>
      <c r="BE65" s="218">
        <v>1</v>
      </c>
      <c r="BF65" s="140" t="s">
        <v>914</v>
      </c>
      <c r="BG65" s="126">
        <v>1500000000</v>
      </c>
      <c r="BH65" s="267">
        <v>1</v>
      </c>
      <c r="BI65" s="190">
        <f t="shared" si="2"/>
        <v>1</v>
      </c>
      <c r="BJ65" s="218">
        <f t="shared" si="3"/>
        <v>0</v>
      </c>
      <c r="BK65" s="287">
        <v>0</v>
      </c>
      <c r="BL65" s="190">
        <f t="shared" si="0"/>
        <v>0</v>
      </c>
      <c r="BM65" s="212" t="s">
        <v>915</v>
      </c>
      <c r="BN65" s="212"/>
      <c r="BO65" s="212" t="s">
        <v>911</v>
      </c>
      <c r="BP65" s="212" t="s">
        <v>916</v>
      </c>
      <c r="BQ65" s="212" t="s">
        <v>917</v>
      </c>
      <c r="BR65" s="198">
        <f t="shared" si="7"/>
        <v>4</v>
      </c>
      <c r="BS65" s="192">
        <f t="shared" si="4"/>
        <v>1</v>
      </c>
      <c r="BT65" s="187">
        <f t="shared" si="1"/>
        <v>0</v>
      </c>
      <c r="BU65" s="192">
        <f t="shared" si="5"/>
        <v>0</v>
      </c>
      <c r="BV65" s="21"/>
      <c r="BW65" s="21"/>
      <c r="BX65" s="21"/>
      <c r="BY65" s="21"/>
      <c r="BZ65" s="21"/>
      <c r="CA65" s="21"/>
      <c r="CB65" s="21"/>
      <c r="CC65" s="21"/>
      <c r="CD65" s="21"/>
      <c r="CE65" s="21"/>
      <c r="CF65" s="21"/>
      <c r="CG65" s="21"/>
      <c r="CH65" s="21"/>
    </row>
    <row r="66" spans="1:86" s="22" customFormat="1" ht="59.25" customHeight="1" x14ac:dyDescent="0.2">
      <c r="A66" s="122" t="s">
        <v>797</v>
      </c>
      <c r="B66" s="123" t="s">
        <v>798</v>
      </c>
      <c r="C66" s="123" t="s">
        <v>56</v>
      </c>
      <c r="D66" s="123" t="s">
        <v>404</v>
      </c>
      <c r="E66" s="123" t="s">
        <v>135</v>
      </c>
      <c r="F66" s="123" t="s">
        <v>59</v>
      </c>
      <c r="G66" s="140" t="s">
        <v>799</v>
      </c>
      <c r="H66" s="141">
        <v>1600</v>
      </c>
      <c r="I66" s="140" t="s">
        <v>800</v>
      </c>
      <c r="J66" s="219" t="s">
        <v>918</v>
      </c>
      <c r="K66" s="123" t="s">
        <v>919</v>
      </c>
      <c r="L66" s="123" t="s">
        <v>920</v>
      </c>
      <c r="M66" s="123" t="s">
        <v>804</v>
      </c>
      <c r="N66" s="123" t="s">
        <v>66</v>
      </c>
      <c r="O66" s="123" t="s">
        <v>805</v>
      </c>
      <c r="P66" s="123" t="s">
        <v>921</v>
      </c>
      <c r="Q66" s="126">
        <v>600000000</v>
      </c>
      <c r="R66" s="141">
        <v>4</v>
      </c>
      <c r="S66" s="194">
        <v>1</v>
      </c>
      <c r="T66" s="135" t="s">
        <v>886</v>
      </c>
      <c r="U66" s="126">
        <v>0</v>
      </c>
      <c r="V66" s="194">
        <v>1</v>
      </c>
      <c r="W66" s="184">
        <v>1</v>
      </c>
      <c r="X66" s="194">
        <v>0</v>
      </c>
      <c r="Y66" s="185">
        <v>0</v>
      </c>
      <c r="Z66" s="186" t="s">
        <v>922</v>
      </c>
      <c r="AA66" s="186" t="s">
        <v>923</v>
      </c>
      <c r="AB66" s="186" t="s">
        <v>924</v>
      </c>
      <c r="AC66" s="186" t="s">
        <v>925</v>
      </c>
      <c r="AD66" s="186" t="s">
        <v>926</v>
      </c>
      <c r="AE66" s="194">
        <v>1</v>
      </c>
      <c r="AF66" s="135" t="s">
        <v>927</v>
      </c>
      <c r="AG66" s="126">
        <v>0</v>
      </c>
      <c r="AH66" s="194">
        <v>1</v>
      </c>
      <c r="AI66" s="184">
        <v>1</v>
      </c>
      <c r="AJ66" s="194">
        <v>0</v>
      </c>
      <c r="AK66" s="187">
        <v>0</v>
      </c>
      <c r="AL66" s="184"/>
      <c r="AM66" s="186" t="s">
        <v>928</v>
      </c>
      <c r="AN66" s="186" t="s">
        <v>929</v>
      </c>
      <c r="AO66" s="186" t="s">
        <v>930</v>
      </c>
      <c r="AP66" s="186"/>
      <c r="AQ66" s="186" t="s">
        <v>931</v>
      </c>
      <c r="AR66" s="217">
        <v>1</v>
      </c>
      <c r="AS66" s="144" t="s">
        <v>932</v>
      </c>
      <c r="AT66" s="129">
        <v>600000000</v>
      </c>
      <c r="AU66" s="217">
        <v>1</v>
      </c>
      <c r="AV66" s="188">
        <v>1</v>
      </c>
      <c r="AW66" s="217">
        <v>0</v>
      </c>
      <c r="AX66" s="189">
        <v>600000000</v>
      </c>
      <c r="AY66" s="188">
        <v>1</v>
      </c>
      <c r="AZ66" s="186" t="s">
        <v>933</v>
      </c>
      <c r="BA66" s="186" t="s">
        <v>934</v>
      </c>
      <c r="BB66" s="186" t="s">
        <v>59</v>
      </c>
      <c r="BC66" s="186" t="s">
        <v>935</v>
      </c>
      <c r="BD66" s="186" t="s">
        <v>936</v>
      </c>
      <c r="BE66" s="218">
        <v>1</v>
      </c>
      <c r="BF66" s="140" t="s">
        <v>932</v>
      </c>
      <c r="BG66" s="126">
        <v>0</v>
      </c>
      <c r="BH66" s="267">
        <v>1</v>
      </c>
      <c r="BI66" s="190">
        <f t="shared" si="2"/>
        <v>1</v>
      </c>
      <c r="BJ66" s="218">
        <f t="shared" si="3"/>
        <v>0</v>
      </c>
      <c r="BK66" s="287">
        <v>0</v>
      </c>
      <c r="BL66" s="190" t="str">
        <f t="shared" si="0"/>
        <v xml:space="preserve"> </v>
      </c>
      <c r="BM66" s="212" t="s">
        <v>937</v>
      </c>
      <c r="BN66" s="212" t="s">
        <v>938</v>
      </c>
      <c r="BO66" s="212" t="s">
        <v>59</v>
      </c>
      <c r="BP66" s="212" t="s">
        <v>935</v>
      </c>
      <c r="BQ66" s="212" t="s">
        <v>863</v>
      </c>
      <c r="BR66" s="198">
        <f t="shared" si="7"/>
        <v>4</v>
      </c>
      <c r="BS66" s="192">
        <f t="shared" si="4"/>
        <v>1</v>
      </c>
      <c r="BT66" s="187">
        <f t="shared" si="1"/>
        <v>600000000</v>
      </c>
      <c r="BU66" s="192">
        <f t="shared" si="5"/>
        <v>1</v>
      </c>
      <c r="BV66" s="21"/>
      <c r="BW66" s="21"/>
      <c r="BX66" s="21"/>
      <c r="BY66" s="21"/>
      <c r="BZ66" s="21"/>
      <c r="CA66" s="21"/>
      <c r="CB66" s="21"/>
      <c r="CC66" s="21"/>
      <c r="CD66" s="21"/>
      <c r="CE66" s="21"/>
      <c r="CF66" s="21"/>
      <c r="CG66" s="21"/>
      <c r="CH66" s="21"/>
    </row>
    <row r="67" spans="1:86" s="22" customFormat="1" ht="59.25" customHeight="1" x14ac:dyDescent="0.2">
      <c r="A67" s="122" t="s">
        <v>797</v>
      </c>
      <c r="B67" s="123" t="s">
        <v>798</v>
      </c>
      <c r="C67" s="123" t="s">
        <v>56</v>
      </c>
      <c r="D67" s="123" t="s">
        <v>404</v>
      </c>
      <c r="E67" s="123" t="s">
        <v>135</v>
      </c>
      <c r="F67" s="123" t="s">
        <v>59</v>
      </c>
      <c r="G67" s="140" t="s">
        <v>799</v>
      </c>
      <c r="H67" s="141">
        <v>1600</v>
      </c>
      <c r="I67" s="140" t="s">
        <v>800</v>
      </c>
      <c r="J67" s="123" t="s">
        <v>939</v>
      </c>
      <c r="K67" s="123" t="s">
        <v>940</v>
      </c>
      <c r="L67" s="123" t="s">
        <v>941</v>
      </c>
      <c r="M67" s="123" t="s">
        <v>804</v>
      </c>
      <c r="N67" s="123" t="s">
        <v>66</v>
      </c>
      <c r="O67" s="123" t="s">
        <v>805</v>
      </c>
      <c r="P67" s="123" t="s">
        <v>921</v>
      </c>
      <c r="Q67" s="126">
        <v>29767325642</v>
      </c>
      <c r="R67" s="141">
        <v>4</v>
      </c>
      <c r="S67" s="194">
        <v>1</v>
      </c>
      <c r="T67" s="135" t="s">
        <v>886</v>
      </c>
      <c r="U67" s="126">
        <v>0</v>
      </c>
      <c r="V67" s="194">
        <v>1</v>
      </c>
      <c r="W67" s="184">
        <v>1</v>
      </c>
      <c r="X67" s="194">
        <v>0</v>
      </c>
      <c r="Y67" s="193">
        <v>0</v>
      </c>
      <c r="Z67" s="186" t="s">
        <v>942</v>
      </c>
      <c r="AA67" s="186"/>
      <c r="AB67" s="186"/>
      <c r="AC67" s="186"/>
      <c r="AD67" s="186" t="s">
        <v>943</v>
      </c>
      <c r="AE67" s="194">
        <v>1</v>
      </c>
      <c r="AF67" s="135" t="s">
        <v>944</v>
      </c>
      <c r="AG67" s="126">
        <v>29767325642</v>
      </c>
      <c r="AH67" s="194">
        <v>1</v>
      </c>
      <c r="AI67" s="184">
        <v>1</v>
      </c>
      <c r="AJ67" s="194">
        <v>0</v>
      </c>
      <c r="AK67" s="187">
        <v>9922441864</v>
      </c>
      <c r="AL67" s="184">
        <v>0.3333333327734353</v>
      </c>
      <c r="AM67" s="186" t="s">
        <v>945</v>
      </c>
      <c r="AN67" s="186" t="s">
        <v>946</v>
      </c>
      <c r="AO67" s="186"/>
      <c r="AP67" s="186" t="s">
        <v>947</v>
      </c>
      <c r="AQ67" s="186" t="s">
        <v>948</v>
      </c>
      <c r="AR67" s="217">
        <v>1</v>
      </c>
      <c r="AS67" s="144" t="s">
        <v>944</v>
      </c>
      <c r="AT67" s="129">
        <v>0</v>
      </c>
      <c r="AU67" s="217">
        <v>1</v>
      </c>
      <c r="AV67" s="188">
        <v>1</v>
      </c>
      <c r="AW67" s="217">
        <v>0</v>
      </c>
      <c r="AX67" s="189">
        <v>0</v>
      </c>
      <c r="AY67" s="188" t="s">
        <v>154</v>
      </c>
      <c r="AZ67" s="186" t="s">
        <v>949</v>
      </c>
      <c r="BA67" s="186" t="s">
        <v>950</v>
      </c>
      <c r="BB67" s="186"/>
      <c r="BC67" s="186" t="s">
        <v>951</v>
      </c>
      <c r="BD67" s="186" t="s">
        <v>952</v>
      </c>
      <c r="BE67" s="218">
        <v>1</v>
      </c>
      <c r="BF67" s="140" t="s">
        <v>953</v>
      </c>
      <c r="BG67" s="126">
        <v>0</v>
      </c>
      <c r="BH67" s="267">
        <v>1</v>
      </c>
      <c r="BI67" s="190">
        <f t="shared" si="2"/>
        <v>1</v>
      </c>
      <c r="BJ67" s="218">
        <f t="shared" si="3"/>
        <v>0</v>
      </c>
      <c r="BK67" s="287">
        <v>0</v>
      </c>
      <c r="BL67" s="190" t="str">
        <f t="shared" si="0"/>
        <v xml:space="preserve"> </v>
      </c>
      <c r="BM67" s="212" t="s">
        <v>954</v>
      </c>
      <c r="BN67" s="212" t="s">
        <v>938</v>
      </c>
      <c r="BO67" s="212" t="s">
        <v>955</v>
      </c>
      <c r="BP67" s="212" t="s">
        <v>956</v>
      </c>
      <c r="BQ67" s="212" t="s">
        <v>863</v>
      </c>
      <c r="BR67" s="198">
        <f t="shared" si="7"/>
        <v>4</v>
      </c>
      <c r="BS67" s="192">
        <f t="shared" si="4"/>
        <v>1</v>
      </c>
      <c r="BT67" s="187">
        <f t="shared" si="1"/>
        <v>9922441864</v>
      </c>
      <c r="BU67" s="192">
        <f t="shared" si="5"/>
        <v>0.3333333327734353</v>
      </c>
      <c r="BV67" s="21"/>
      <c r="BW67" s="21"/>
      <c r="BX67" s="21"/>
      <c r="BY67" s="21"/>
      <c r="BZ67" s="21"/>
      <c r="CA67" s="21"/>
      <c r="CB67" s="21"/>
      <c r="CC67" s="21"/>
      <c r="CD67" s="21"/>
      <c r="CE67" s="21"/>
      <c r="CF67" s="21"/>
      <c r="CG67" s="21"/>
      <c r="CH67" s="21"/>
    </row>
    <row r="68" spans="1:86" s="22" customFormat="1" ht="59.25" customHeight="1" x14ac:dyDescent="0.2">
      <c r="A68" s="122" t="s">
        <v>797</v>
      </c>
      <c r="B68" s="123" t="s">
        <v>658</v>
      </c>
      <c r="C68" s="123" t="s">
        <v>56</v>
      </c>
      <c r="D68" s="123" t="s">
        <v>404</v>
      </c>
      <c r="E68" s="123" t="s">
        <v>135</v>
      </c>
      <c r="F68" s="123" t="s">
        <v>59</v>
      </c>
      <c r="G68" s="140" t="s">
        <v>799</v>
      </c>
      <c r="H68" s="141">
        <v>1600</v>
      </c>
      <c r="I68" s="140" t="s">
        <v>800</v>
      </c>
      <c r="J68" s="123" t="s">
        <v>957</v>
      </c>
      <c r="K68" s="123" t="s">
        <v>958</v>
      </c>
      <c r="L68" s="123" t="s">
        <v>959</v>
      </c>
      <c r="M68" s="123" t="s">
        <v>960</v>
      </c>
      <c r="N68" s="123" t="s">
        <v>66</v>
      </c>
      <c r="O68" s="123" t="s">
        <v>805</v>
      </c>
      <c r="P68" s="123" t="s">
        <v>961</v>
      </c>
      <c r="Q68" s="126">
        <v>950263752</v>
      </c>
      <c r="R68" s="141">
        <v>4</v>
      </c>
      <c r="S68" s="194">
        <v>1</v>
      </c>
      <c r="T68" s="135" t="s">
        <v>962</v>
      </c>
      <c r="U68" s="126">
        <v>15800063</v>
      </c>
      <c r="V68" s="194">
        <v>1</v>
      </c>
      <c r="W68" s="184">
        <v>1</v>
      </c>
      <c r="X68" s="194">
        <v>0</v>
      </c>
      <c r="Y68" s="193">
        <v>15800063</v>
      </c>
      <c r="Z68" s="186" t="s">
        <v>963</v>
      </c>
      <c r="AA68" s="186"/>
      <c r="AB68" s="186"/>
      <c r="AC68" s="186"/>
      <c r="AD68" s="186" t="s">
        <v>964</v>
      </c>
      <c r="AE68" s="194">
        <v>1</v>
      </c>
      <c r="AF68" s="135" t="s">
        <v>962</v>
      </c>
      <c r="AG68" s="126">
        <v>294032132</v>
      </c>
      <c r="AH68" s="194">
        <v>1</v>
      </c>
      <c r="AI68" s="184">
        <v>1</v>
      </c>
      <c r="AJ68" s="194">
        <v>0</v>
      </c>
      <c r="AK68" s="187">
        <v>183429637</v>
      </c>
      <c r="AL68" s="184">
        <v>0.62384214865333154</v>
      </c>
      <c r="AM68" s="186" t="s">
        <v>965</v>
      </c>
      <c r="AN68" s="186" t="s">
        <v>966</v>
      </c>
      <c r="AO68" s="186"/>
      <c r="AP68" s="186" t="s">
        <v>967</v>
      </c>
      <c r="AQ68" s="186" t="s">
        <v>968</v>
      </c>
      <c r="AR68" s="217">
        <v>1</v>
      </c>
      <c r="AS68" s="144" t="s">
        <v>962</v>
      </c>
      <c r="AT68" s="129">
        <v>320215779</v>
      </c>
      <c r="AU68" s="217">
        <v>1</v>
      </c>
      <c r="AV68" s="188">
        <v>1</v>
      </c>
      <c r="AW68" s="217">
        <v>0</v>
      </c>
      <c r="AX68" s="189">
        <v>230397327</v>
      </c>
      <c r="AY68" s="188">
        <v>0.7195064769122449</v>
      </c>
      <c r="AZ68" s="186" t="s">
        <v>969</v>
      </c>
      <c r="BA68" s="207" t="s">
        <v>970</v>
      </c>
      <c r="BB68" s="186"/>
      <c r="BC68" s="186" t="s">
        <v>971</v>
      </c>
      <c r="BD68" s="186" t="s">
        <v>972</v>
      </c>
      <c r="BE68" s="218">
        <v>1</v>
      </c>
      <c r="BF68" s="140" t="s">
        <v>973</v>
      </c>
      <c r="BG68" s="126">
        <v>320215778</v>
      </c>
      <c r="BH68" s="267">
        <v>1</v>
      </c>
      <c r="BI68" s="190">
        <f t="shared" si="2"/>
        <v>1</v>
      </c>
      <c r="BJ68" s="218">
        <f t="shared" si="3"/>
        <v>0</v>
      </c>
      <c r="BK68" s="287">
        <f>453283410-178719196</f>
        <v>274564214</v>
      </c>
      <c r="BL68" s="190">
        <f t="shared" si="0"/>
        <v>0.85743499497392039</v>
      </c>
      <c r="BM68" s="212" t="s">
        <v>974</v>
      </c>
      <c r="BN68" s="295" t="s">
        <v>970</v>
      </c>
      <c r="BO68" s="212" t="s">
        <v>59</v>
      </c>
      <c r="BP68" s="212" t="s">
        <v>975</v>
      </c>
      <c r="BQ68" s="212" t="s">
        <v>976</v>
      </c>
      <c r="BR68" s="198">
        <f t="shared" si="7"/>
        <v>4</v>
      </c>
      <c r="BS68" s="192">
        <f t="shared" si="4"/>
        <v>1</v>
      </c>
      <c r="BT68" s="187">
        <f t="shared" si="1"/>
        <v>704191241</v>
      </c>
      <c r="BU68" s="192">
        <f t="shared" si="5"/>
        <v>0.74104819795336152</v>
      </c>
      <c r="BV68" s="21"/>
      <c r="BW68" s="21"/>
      <c r="BX68" s="21"/>
      <c r="BY68" s="21"/>
      <c r="BZ68" s="21"/>
      <c r="CA68" s="21"/>
      <c r="CB68" s="21"/>
      <c r="CC68" s="21"/>
      <c r="CD68" s="21"/>
      <c r="CE68" s="21"/>
      <c r="CF68" s="21"/>
      <c r="CG68" s="21"/>
      <c r="CH68" s="21"/>
    </row>
    <row r="69" spans="1:86" s="22" customFormat="1" ht="59.25" customHeight="1" x14ac:dyDescent="0.2">
      <c r="A69" s="122" t="s">
        <v>977</v>
      </c>
      <c r="B69" s="123" t="s">
        <v>978</v>
      </c>
      <c r="C69" s="123" t="s">
        <v>56</v>
      </c>
      <c r="D69" s="123" t="s">
        <v>404</v>
      </c>
      <c r="E69" s="123" t="s">
        <v>135</v>
      </c>
      <c r="F69" s="123" t="s">
        <v>59</v>
      </c>
      <c r="G69" s="140" t="s">
        <v>799</v>
      </c>
      <c r="H69" s="141">
        <v>1600</v>
      </c>
      <c r="I69" s="140" t="s">
        <v>800</v>
      </c>
      <c r="J69" s="123" t="s">
        <v>979</v>
      </c>
      <c r="K69" s="123" t="s">
        <v>980</v>
      </c>
      <c r="L69" s="123" t="s">
        <v>981</v>
      </c>
      <c r="M69" s="123" t="s">
        <v>804</v>
      </c>
      <c r="N69" s="123" t="s">
        <v>66</v>
      </c>
      <c r="O69" s="123" t="s">
        <v>805</v>
      </c>
      <c r="P69" s="123" t="s">
        <v>982</v>
      </c>
      <c r="Q69" s="126">
        <v>9000000000</v>
      </c>
      <c r="R69" s="141">
        <v>3</v>
      </c>
      <c r="S69" s="194">
        <v>0</v>
      </c>
      <c r="T69" s="135" t="s">
        <v>983</v>
      </c>
      <c r="U69" s="126">
        <v>0</v>
      </c>
      <c r="V69" s="194">
        <v>0</v>
      </c>
      <c r="W69" s="184"/>
      <c r="X69" s="194">
        <v>0</v>
      </c>
      <c r="Y69" s="185">
        <v>0</v>
      </c>
      <c r="Z69" s="186" t="s">
        <v>984</v>
      </c>
      <c r="AA69" s="186" t="s">
        <v>985</v>
      </c>
      <c r="AB69" s="186" t="s">
        <v>59</v>
      </c>
      <c r="AC69" s="186" t="s">
        <v>986</v>
      </c>
      <c r="AD69" s="186" t="s">
        <v>987</v>
      </c>
      <c r="AE69" s="194">
        <v>1</v>
      </c>
      <c r="AF69" s="135" t="s">
        <v>988</v>
      </c>
      <c r="AG69" s="126">
        <v>3150000000</v>
      </c>
      <c r="AH69" s="194">
        <v>1</v>
      </c>
      <c r="AI69" s="184">
        <v>1</v>
      </c>
      <c r="AJ69" s="194">
        <v>0</v>
      </c>
      <c r="AK69" s="187">
        <v>0</v>
      </c>
      <c r="AL69" s="184">
        <v>0</v>
      </c>
      <c r="AM69" s="186" t="s">
        <v>989</v>
      </c>
      <c r="AN69" s="186" t="s">
        <v>990</v>
      </c>
      <c r="AO69" s="186" t="s">
        <v>991</v>
      </c>
      <c r="AP69" s="186"/>
      <c r="AQ69" s="186" t="s">
        <v>992</v>
      </c>
      <c r="AR69" s="217">
        <v>1</v>
      </c>
      <c r="AS69" s="144" t="s">
        <v>988</v>
      </c>
      <c r="AT69" s="129">
        <v>3120000000</v>
      </c>
      <c r="AU69" s="217">
        <v>1</v>
      </c>
      <c r="AV69" s="188">
        <v>1</v>
      </c>
      <c r="AW69" s="217">
        <v>0</v>
      </c>
      <c r="AX69" s="189">
        <v>2890000000</v>
      </c>
      <c r="AY69" s="188">
        <v>0.92628205128205132</v>
      </c>
      <c r="AZ69" s="186" t="s">
        <v>993</v>
      </c>
      <c r="BA69" s="186" t="s">
        <v>934</v>
      </c>
      <c r="BB69" s="186" t="s">
        <v>59</v>
      </c>
      <c r="BC69" s="186" t="s">
        <v>935</v>
      </c>
      <c r="BD69" s="186" t="s">
        <v>994</v>
      </c>
      <c r="BE69" s="218">
        <v>1</v>
      </c>
      <c r="BF69" s="140" t="s">
        <v>995</v>
      </c>
      <c r="BG69" s="126">
        <v>2730000000</v>
      </c>
      <c r="BH69" s="267">
        <v>1</v>
      </c>
      <c r="BI69" s="190">
        <f t="shared" si="2"/>
        <v>1</v>
      </c>
      <c r="BJ69" s="218">
        <f t="shared" si="3"/>
        <v>0</v>
      </c>
      <c r="BK69" s="287">
        <v>2444000000</v>
      </c>
      <c r="BL69" s="190">
        <f t="shared" si="0"/>
        <v>0.89523809523809528</v>
      </c>
      <c r="BM69" s="212" t="s">
        <v>996</v>
      </c>
      <c r="BN69" s="212" t="s">
        <v>938</v>
      </c>
      <c r="BO69" s="212" t="s">
        <v>59</v>
      </c>
      <c r="BP69" s="212" t="s">
        <v>997</v>
      </c>
      <c r="BQ69" s="212" t="s">
        <v>998</v>
      </c>
      <c r="BR69" s="198">
        <f t="shared" si="7"/>
        <v>3</v>
      </c>
      <c r="BS69" s="192">
        <f t="shared" si="4"/>
        <v>1</v>
      </c>
      <c r="BT69" s="187">
        <f t="shared" si="1"/>
        <v>5334000000</v>
      </c>
      <c r="BU69" s="192">
        <f t="shared" si="5"/>
        <v>0.59266666666666667</v>
      </c>
      <c r="BV69" s="21"/>
      <c r="BW69" s="21"/>
      <c r="BX69" s="21"/>
      <c r="BY69" s="21"/>
      <c r="BZ69" s="21"/>
      <c r="CA69" s="21"/>
      <c r="CB69" s="21"/>
      <c r="CC69" s="21"/>
      <c r="CD69" s="21"/>
      <c r="CE69" s="21"/>
      <c r="CF69" s="21"/>
      <c r="CG69" s="21"/>
      <c r="CH69" s="21"/>
    </row>
    <row r="70" spans="1:86" s="22" customFormat="1" ht="59.25" customHeight="1" x14ac:dyDescent="0.2">
      <c r="A70" s="122" t="s">
        <v>977</v>
      </c>
      <c r="B70" s="123" t="s">
        <v>978</v>
      </c>
      <c r="C70" s="123" t="s">
        <v>56</v>
      </c>
      <c r="D70" s="123" t="s">
        <v>404</v>
      </c>
      <c r="E70" s="123" t="s">
        <v>135</v>
      </c>
      <c r="F70" s="123" t="s">
        <v>59</v>
      </c>
      <c r="G70" s="140" t="s">
        <v>799</v>
      </c>
      <c r="H70" s="141">
        <v>1600</v>
      </c>
      <c r="I70" s="140" t="s">
        <v>800</v>
      </c>
      <c r="J70" s="123" t="s">
        <v>999</v>
      </c>
      <c r="K70" s="123" t="s">
        <v>1000</v>
      </c>
      <c r="L70" s="123" t="s">
        <v>1001</v>
      </c>
      <c r="M70" s="123" t="s">
        <v>804</v>
      </c>
      <c r="N70" s="123" t="s">
        <v>66</v>
      </c>
      <c r="O70" s="123" t="s">
        <v>805</v>
      </c>
      <c r="P70" s="123" t="s">
        <v>982</v>
      </c>
      <c r="Q70" s="126">
        <v>7000000000</v>
      </c>
      <c r="R70" s="141">
        <v>4</v>
      </c>
      <c r="S70" s="194">
        <v>1</v>
      </c>
      <c r="T70" s="135" t="s">
        <v>1002</v>
      </c>
      <c r="U70" s="126">
        <v>0</v>
      </c>
      <c r="V70" s="194">
        <v>1</v>
      </c>
      <c r="W70" s="184">
        <v>1</v>
      </c>
      <c r="X70" s="194">
        <v>0</v>
      </c>
      <c r="Y70" s="185">
        <v>0</v>
      </c>
      <c r="Z70" s="186" t="s">
        <v>1003</v>
      </c>
      <c r="AA70" s="186" t="s">
        <v>1004</v>
      </c>
      <c r="AB70" s="186" t="s">
        <v>1005</v>
      </c>
      <c r="AC70" s="186"/>
      <c r="AD70" s="186" t="s">
        <v>1006</v>
      </c>
      <c r="AE70" s="194">
        <v>1</v>
      </c>
      <c r="AF70" s="135" t="s">
        <v>1007</v>
      </c>
      <c r="AG70" s="126">
        <v>2100000000</v>
      </c>
      <c r="AH70" s="194">
        <v>1</v>
      </c>
      <c r="AI70" s="184">
        <v>1</v>
      </c>
      <c r="AJ70" s="194">
        <v>0</v>
      </c>
      <c r="AK70" s="187">
        <v>0</v>
      </c>
      <c r="AL70" s="184">
        <v>0</v>
      </c>
      <c r="AM70" s="186" t="s">
        <v>1008</v>
      </c>
      <c r="AN70" s="186" t="s">
        <v>1009</v>
      </c>
      <c r="AO70" s="186" t="s">
        <v>1010</v>
      </c>
      <c r="AP70" s="186"/>
      <c r="AQ70" s="186" t="s">
        <v>992</v>
      </c>
      <c r="AR70" s="217">
        <v>1</v>
      </c>
      <c r="AS70" s="144" t="s">
        <v>1011</v>
      </c>
      <c r="AT70" s="129">
        <v>2450000000</v>
      </c>
      <c r="AU70" s="217">
        <v>1</v>
      </c>
      <c r="AV70" s="188">
        <v>1</v>
      </c>
      <c r="AW70" s="217">
        <v>0</v>
      </c>
      <c r="AX70" s="189">
        <v>7000000000</v>
      </c>
      <c r="AY70" s="188">
        <v>2.8571428571428572</v>
      </c>
      <c r="AZ70" s="186" t="s">
        <v>1012</v>
      </c>
      <c r="BA70" s="186" t="s">
        <v>934</v>
      </c>
      <c r="BB70" s="186" t="s">
        <v>1013</v>
      </c>
      <c r="BC70" s="186" t="s">
        <v>935</v>
      </c>
      <c r="BD70" s="186" t="s">
        <v>1014</v>
      </c>
      <c r="BE70" s="218">
        <v>1</v>
      </c>
      <c r="BF70" s="140" t="s">
        <v>1015</v>
      </c>
      <c r="BG70" s="126">
        <v>2450000000</v>
      </c>
      <c r="BH70" s="267">
        <v>1</v>
      </c>
      <c r="BI70" s="190">
        <f t="shared" si="2"/>
        <v>1</v>
      </c>
      <c r="BJ70" s="218">
        <f t="shared" si="3"/>
        <v>0</v>
      </c>
      <c r="BK70" s="287">
        <v>3150000000</v>
      </c>
      <c r="BL70" s="190">
        <f t="shared" si="0"/>
        <v>1.2857142857142858</v>
      </c>
      <c r="BM70" s="212" t="s">
        <v>1016</v>
      </c>
      <c r="BN70" s="212" t="s">
        <v>938</v>
      </c>
      <c r="BO70" s="212" t="s">
        <v>1017</v>
      </c>
      <c r="BP70" s="212" t="s">
        <v>1018</v>
      </c>
      <c r="BQ70" s="212" t="s">
        <v>1019</v>
      </c>
      <c r="BR70" s="198">
        <f t="shared" ref="BR70:BR83" si="8">V70+AH70+AU70+BH70</f>
        <v>4</v>
      </c>
      <c r="BS70" s="192">
        <f t="shared" si="4"/>
        <v>1</v>
      </c>
      <c r="BT70" s="187">
        <f t="shared" si="1"/>
        <v>10150000000</v>
      </c>
      <c r="BU70" s="192">
        <f t="shared" si="5"/>
        <v>1.45</v>
      </c>
      <c r="BV70" s="21"/>
      <c r="BW70" s="21"/>
      <c r="BX70" s="21"/>
      <c r="BY70" s="21"/>
      <c r="BZ70" s="21"/>
      <c r="CA70" s="21"/>
      <c r="CB70" s="21"/>
      <c r="CC70" s="21"/>
      <c r="CD70" s="21"/>
      <c r="CE70" s="21"/>
      <c r="CF70" s="21"/>
      <c r="CG70" s="21"/>
      <c r="CH70" s="21"/>
    </row>
    <row r="71" spans="1:86" s="22" customFormat="1" ht="59.25" customHeight="1" x14ac:dyDescent="0.2">
      <c r="A71" s="122" t="s">
        <v>977</v>
      </c>
      <c r="B71" s="123" t="s">
        <v>978</v>
      </c>
      <c r="C71" s="123" t="s">
        <v>56</v>
      </c>
      <c r="D71" s="123" t="s">
        <v>404</v>
      </c>
      <c r="E71" s="123" t="s">
        <v>135</v>
      </c>
      <c r="F71" s="123" t="s">
        <v>59</v>
      </c>
      <c r="G71" s="140" t="s">
        <v>799</v>
      </c>
      <c r="H71" s="141">
        <v>1600</v>
      </c>
      <c r="I71" s="140" t="s">
        <v>800</v>
      </c>
      <c r="J71" s="123" t="s">
        <v>1020</v>
      </c>
      <c r="K71" s="123" t="s">
        <v>1021</v>
      </c>
      <c r="L71" s="123" t="s">
        <v>1022</v>
      </c>
      <c r="M71" s="123" t="s">
        <v>804</v>
      </c>
      <c r="N71" s="123" t="s">
        <v>66</v>
      </c>
      <c r="O71" s="123" t="s">
        <v>805</v>
      </c>
      <c r="P71" s="123" t="s">
        <v>982</v>
      </c>
      <c r="Q71" s="126">
        <v>19065399749</v>
      </c>
      <c r="R71" s="141">
        <v>4</v>
      </c>
      <c r="S71" s="194">
        <v>1</v>
      </c>
      <c r="T71" s="135" t="s">
        <v>1023</v>
      </c>
      <c r="U71" s="126">
        <v>0</v>
      </c>
      <c r="V71" s="194">
        <v>1</v>
      </c>
      <c r="W71" s="184">
        <v>1</v>
      </c>
      <c r="X71" s="194">
        <v>0</v>
      </c>
      <c r="Y71" s="185"/>
      <c r="Z71" s="186" t="s">
        <v>1024</v>
      </c>
      <c r="AA71" s="186" t="s">
        <v>1004</v>
      </c>
      <c r="AB71" s="186" t="s">
        <v>1025</v>
      </c>
      <c r="AC71" s="186" t="s">
        <v>1026</v>
      </c>
      <c r="AD71" s="186" t="s">
        <v>1006</v>
      </c>
      <c r="AE71" s="194">
        <v>1</v>
      </c>
      <c r="AF71" s="135" t="s">
        <v>1027</v>
      </c>
      <c r="AG71" s="126">
        <v>2980000000</v>
      </c>
      <c r="AH71" s="194">
        <v>1</v>
      </c>
      <c r="AI71" s="184">
        <v>1</v>
      </c>
      <c r="AJ71" s="194">
        <v>0</v>
      </c>
      <c r="AK71" s="187">
        <v>0</v>
      </c>
      <c r="AL71" s="184">
        <v>0</v>
      </c>
      <c r="AM71" s="186" t="s">
        <v>1028</v>
      </c>
      <c r="AN71" s="186" t="s">
        <v>1029</v>
      </c>
      <c r="AO71" s="186" t="s">
        <v>1029</v>
      </c>
      <c r="AP71" s="186"/>
      <c r="AQ71" s="186" t="s">
        <v>1030</v>
      </c>
      <c r="AR71" s="217">
        <v>1</v>
      </c>
      <c r="AS71" s="144" t="s">
        <v>1027</v>
      </c>
      <c r="AT71" s="129">
        <v>6000000000</v>
      </c>
      <c r="AU71" s="217">
        <v>1</v>
      </c>
      <c r="AV71" s="188">
        <v>1</v>
      </c>
      <c r="AW71" s="217">
        <v>0</v>
      </c>
      <c r="AX71" s="189">
        <v>2939069354</v>
      </c>
      <c r="AY71" s="188">
        <v>0.48984489233333334</v>
      </c>
      <c r="AZ71" s="186" t="s">
        <v>1031</v>
      </c>
      <c r="BA71" s="186" t="s">
        <v>934</v>
      </c>
      <c r="BB71" s="186" t="s">
        <v>59</v>
      </c>
      <c r="BC71" s="186" t="s">
        <v>935</v>
      </c>
      <c r="BD71" s="186" t="s">
        <v>1032</v>
      </c>
      <c r="BE71" s="218">
        <v>1</v>
      </c>
      <c r="BF71" s="140" t="s">
        <v>1033</v>
      </c>
      <c r="BG71" s="126">
        <v>10085399749</v>
      </c>
      <c r="BH71" s="267">
        <v>1</v>
      </c>
      <c r="BI71" s="190">
        <f t="shared" si="2"/>
        <v>1</v>
      </c>
      <c r="BJ71" s="218">
        <f t="shared" si="3"/>
        <v>0</v>
      </c>
      <c r="BK71" s="287">
        <v>690000000</v>
      </c>
      <c r="BL71" s="190">
        <f t="shared" si="0"/>
        <v>6.8415731371323757E-2</v>
      </c>
      <c r="BM71" s="212" t="s">
        <v>1034</v>
      </c>
      <c r="BN71" s="212"/>
      <c r="BO71" s="212" t="s">
        <v>1035</v>
      </c>
      <c r="BP71" s="212" t="s">
        <v>997</v>
      </c>
      <c r="BQ71" s="212" t="s">
        <v>1036</v>
      </c>
      <c r="BR71" s="198">
        <f t="shared" si="8"/>
        <v>4</v>
      </c>
      <c r="BS71" s="192">
        <f t="shared" si="4"/>
        <v>1</v>
      </c>
      <c r="BT71" s="187">
        <f t="shared" si="1"/>
        <v>3629069354</v>
      </c>
      <c r="BU71" s="192">
        <f t="shared" si="5"/>
        <v>0.19034845331214986</v>
      </c>
      <c r="BV71" s="21"/>
      <c r="BW71" s="21"/>
      <c r="BX71" s="21"/>
      <c r="BY71" s="21"/>
      <c r="BZ71" s="21"/>
      <c r="CA71" s="21"/>
      <c r="CB71" s="21"/>
      <c r="CC71" s="21"/>
      <c r="CD71" s="21"/>
      <c r="CE71" s="21"/>
      <c r="CF71" s="21"/>
      <c r="CG71" s="21"/>
      <c r="CH71" s="21"/>
    </row>
    <row r="72" spans="1:86" s="22" customFormat="1" ht="59.25" customHeight="1" x14ac:dyDescent="0.2">
      <c r="A72" s="122" t="s">
        <v>900</v>
      </c>
      <c r="B72" s="123" t="s">
        <v>214</v>
      </c>
      <c r="C72" s="123" t="s">
        <v>1037</v>
      </c>
      <c r="D72" s="123" t="s">
        <v>404</v>
      </c>
      <c r="E72" s="123" t="s">
        <v>135</v>
      </c>
      <c r="F72" s="123" t="s">
        <v>59</v>
      </c>
      <c r="G72" s="140" t="s">
        <v>799</v>
      </c>
      <c r="H72" s="141">
        <v>1600</v>
      </c>
      <c r="I72" s="140" t="s">
        <v>800</v>
      </c>
      <c r="J72" s="123" t="s">
        <v>1038</v>
      </c>
      <c r="K72" s="123" t="s">
        <v>1039</v>
      </c>
      <c r="L72" s="123" t="s">
        <v>1040</v>
      </c>
      <c r="M72" s="123" t="s">
        <v>804</v>
      </c>
      <c r="N72" s="123" t="s">
        <v>66</v>
      </c>
      <c r="O72" s="123" t="s">
        <v>805</v>
      </c>
      <c r="P72" s="123" t="s">
        <v>982</v>
      </c>
      <c r="Q72" s="126">
        <v>801820121</v>
      </c>
      <c r="R72" s="141">
        <v>4</v>
      </c>
      <c r="S72" s="194">
        <v>1</v>
      </c>
      <c r="T72" s="135" t="s">
        <v>1041</v>
      </c>
      <c r="U72" s="126">
        <v>0</v>
      </c>
      <c r="V72" s="194">
        <v>1</v>
      </c>
      <c r="W72" s="184">
        <v>1</v>
      </c>
      <c r="X72" s="194">
        <v>0</v>
      </c>
      <c r="Y72" s="193">
        <v>0</v>
      </c>
      <c r="Z72" s="186" t="s">
        <v>1042</v>
      </c>
      <c r="AA72" s="186" t="s">
        <v>1043</v>
      </c>
      <c r="AB72" s="186"/>
      <c r="AC72" s="186" t="s">
        <v>1044</v>
      </c>
      <c r="AD72" s="186" t="s">
        <v>1045</v>
      </c>
      <c r="AE72" s="194">
        <v>1</v>
      </c>
      <c r="AF72" s="135" t="s">
        <v>1046</v>
      </c>
      <c r="AG72" s="126">
        <v>160364024</v>
      </c>
      <c r="AH72" s="194">
        <v>1</v>
      </c>
      <c r="AI72" s="184">
        <v>1</v>
      </c>
      <c r="AJ72" s="194">
        <v>0</v>
      </c>
      <c r="AK72" s="187">
        <v>0</v>
      </c>
      <c r="AL72" s="184">
        <v>0</v>
      </c>
      <c r="AM72" s="186" t="s">
        <v>1047</v>
      </c>
      <c r="AN72" s="186" t="s">
        <v>1043</v>
      </c>
      <c r="AO72" s="186"/>
      <c r="AP72" s="186" t="s">
        <v>1044</v>
      </c>
      <c r="AQ72" s="186" t="s">
        <v>1048</v>
      </c>
      <c r="AR72" s="217">
        <v>1</v>
      </c>
      <c r="AS72" s="144" t="s">
        <v>1046</v>
      </c>
      <c r="AT72" s="129">
        <v>300682545</v>
      </c>
      <c r="AU72" s="217">
        <v>1</v>
      </c>
      <c r="AV72" s="188">
        <v>1</v>
      </c>
      <c r="AW72" s="217">
        <v>0</v>
      </c>
      <c r="AX72" s="189">
        <v>0</v>
      </c>
      <c r="AY72" s="188">
        <v>0</v>
      </c>
      <c r="AZ72" s="186" t="s">
        <v>1049</v>
      </c>
      <c r="BA72" s="186" t="s">
        <v>1043</v>
      </c>
      <c r="BB72" s="186" t="s">
        <v>1050</v>
      </c>
      <c r="BC72" s="186" t="s">
        <v>1044</v>
      </c>
      <c r="BD72" s="186" t="s">
        <v>1051</v>
      </c>
      <c r="BE72" s="218">
        <v>1</v>
      </c>
      <c r="BF72" s="140" t="s">
        <v>1052</v>
      </c>
      <c r="BG72" s="126">
        <v>340773552</v>
      </c>
      <c r="BH72" s="267">
        <v>1</v>
      </c>
      <c r="BI72" s="190">
        <f t="shared" si="2"/>
        <v>1</v>
      </c>
      <c r="BJ72" s="218">
        <f t="shared" si="3"/>
        <v>0</v>
      </c>
      <c r="BK72" s="287">
        <v>0</v>
      </c>
      <c r="BL72" s="190">
        <f t="shared" si="0"/>
        <v>0</v>
      </c>
      <c r="BM72" s="212" t="s">
        <v>214</v>
      </c>
      <c r="BN72" s="212" t="s">
        <v>1043</v>
      </c>
      <c r="BO72" s="212" t="s">
        <v>1053</v>
      </c>
      <c r="BP72" s="212" t="s">
        <v>1054</v>
      </c>
      <c r="BQ72" s="212" t="s">
        <v>1055</v>
      </c>
      <c r="BR72" s="198">
        <f t="shared" si="8"/>
        <v>4</v>
      </c>
      <c r="BS72" s="192">
        <f t="shared" si="4"/>
        <v>1</v>
      </c>
      <c r="BT72" s="187">
        <f t="shared" si="1"/>
        <v>0</v>
      </c>
      <c r="BU72" s="192">
        <f t="shared" si="5"/>
        <v>0</v>
      </c>
      <c r="BV72" s="21"/>
      <c r="BW72" s="21"/>
      <c r="BX72" s="21"/>
      <c r="BY72" s="21"/>
      <c r="BZ72" s="21"/>
      <c r="CA72" s="21"/>
      <c r="CB72" s="21"/>
      <c r="CC72" s="21"/>
      <c r="CD72" s="21"/>
      <c r="CE72" s="21"/>
      <c r="CF72" s="21"/>
      <c r="CG72" s="21"/>
      <c r="CH72" s="21"/>
    </row>
    <row r="73" spans="1:86" s="22" customFormat="1" ht="59.25" customHeight="1" x14ac:dyDescent="0.2">
      <c r="A73" s="122" t="s">
        <v>797</v>
      </c>
      <c r="B73" s="123" t="s">
        <v>798</v>
      </c>
      <c r="C73" s="123" t="s">
        <v>56</v>
      </c>
      <c r="D73" s="123" t="s">
        <v>404</v>
      </c>
      <c r="E73" s="123" t="s">
        <v>135</v>
      </c>
      <c r="F73" s="123" t="s">
        <v>59</v>
      </c>
      <c r="G73" s="140" t="s">
        <v>799</v>
      </c>
      <c r="H73" s="141">
        <v>1600</v>
      </c>
      <c r="I73" s="140" t="s">
        <v>800</v>
      </c>
      <c r="J73" s="123" t="s">
        <v>1056</v>
      </c>
      <c r="K73" s="123" t="s">
        <v>1057</v>
      </c>
      <c r="L73" s="123" t="s">
        <v>1058</v>
      </c>
      <c r="M73" s="123" t="s">
        <v>804</v>
      </c>
      <c r="N73" s="123" t="s">
        <v>66</v>
      </c>
      <c r="O73" s="123" t="s">
        <v>805</v>
      </c>
      <c r="P73" s="123" t="s">
        <v>982</v>
      </c>
      <c r="Q73" s="126">
        <v>1296308350</v>
      </c>
      <c r="R73" s="149">
        <v>4</v>
      </c>
      <c r="S73" s="194">
        <v>1</v>
      </c>
      <c r="T73" s="135" t="s">
        <v>1059</v>
      </c>
      <c r="U73" s="126">
        <v>0</v>
      </c>
      <c r="V73" s="194">
        <v>1</v>
      </c>
      <c r="W73" s="184">
        <v>1</v>
      </c>
      <c r="X73" s="194">
        <v>0</v>
      </c>
      <c r="Y73" s="193">
        <v>0</v>
      </c>
      <c r="Z73" s="186" t="s">
        <v>1060</v>
      </c>
      <c r="AA73" s="186" t="s">
        <v>1043</v>
      </c>
      <c r="AB73" s="186"/>
      <c r="AC73" s="186" t="s">
        <v>1044</v>
      </c>
      <c r="AD73" s="186" t="s">
        <v>1045</v>
      </c>
      <c r="AE73" s="194">
        <v>1</v>
      </c>
      <c r="AF73" s="135" t="s">
        <v>1059</v>
      </c>
      <c r="AG73" s="126">
        <v>292035852</v>
      </c>
      <c r="AH73" s="194">
        <v>1</v>
      </c>
      <c r="AI73" s="184">
        <v>1</v>
      </c>
      <c r="AJ73" s="194">
        <v>0</v>
      </c>
      <c r="AK73" s="187">
        <v>13958115</v>
      </c>
      <c r="AL73" s="184">
        <v>4.7795895279323444E-2</v>
      </c>
      <c r="AM73" s="186" t="s">
        <v>1061</v>
      </c>
      <c r="AN73" s="186" t="s">
        <v>1043</v>
      </c>
      <c r="AO73" s="186"/>
      <c r="AP73" s="186" t="s">
        <v>1044</v>
      </c>
      <c r="AQ73" s="186" t="s">
        <v>1062</v>
      </c>
      <c r="AR73" s="215">
        <v>1</v>
      </c>
      <c r="AS73" s="144" t="s">
        <v>1059</v>
      </c>
      <c r="AT73" s="129">
        <v>695745175</v>
      </c>
      <c r="AU73" s="215">
        <v>1</v>
      </c>
      <c r="AV73" s="188">
        <v>1</v>
      </c>
      <c r="AW73" s="215">
        <v>0</v>
      </c>
      <c r="AX73" s="189">
        <v>160842379</v>
      </c>
      <c r="AY73" s="188">
        <v>0.23118001357321666</v>
      </c>
      <c r="AZ73" s="186" t="s">
        <v>1063</v>
      </c>
      <c r="BA73" s="186" t="s">
        <v>1064</v>
      </c>
      <c r="BB73" s="186" t="s">
        <v>1050</v>
      </c>
      <c r="BC73" s="186" t="s">
        <v>1065</v>
      </c>
      <c r="BD73" s="186" t="s">
        <v>1066</v>
      </c>
      <c r="BE73" s="216">
        <v>1</v>
      </c>
      <c r="BF73" s="140" t="s">
        <v>1067</v>
      </c>
      <c r="BG73" s="126">
        <v>308527323</v>
      </c>
      <c r="BH73" s="266">
        <v>1</v>
      </c>
      <c r="BI73" s="190">
        <f t="shared" si="2"/>
        <v>1</v>
      </c>
      <c r="BJ73" s="216">
        <f t="shared" si="3"/>
        <v>0</v>
      </c>
      <c r="BK73" s="287">
        <v>211982364</v>
      </c>
      <c r="BL73" s="190">
        <f t="shared" si="0"/>
        <v>0.68707809064936531</v>
      </c>
      <c r="BM73" s="212" t="s">
        <v>1068</v>
      </c>
      <c r="BN73" s="212" t="s">
        <v>1069</v>
      </c>
      <c r="BO73" s="212" t="s">
        <v>59</v>
      </c>
      <c r="BP73" s="212" t="s">
        <v>1070</v>
      </c>
      <c r="BQ73" s="212" t="s">
        <v>1071</v>
      </c>
      <c r="BR73" s="198">
        <f t="shared" si="8"/>
        <v>4</v>
      </c>
      <c r="BS73" s="192">
        <f t="shared" si="4"/>
        <v>1</v>
      </c>
      <c r="BT73" s="187">
        <f t="shared" si="1"/>
        <v>386782858</v>
      </c>
      <c r="BU73" s="192">
        <f t="shared" si="5"/>
        <v>0.29837257316131616</v>
      </c>
      <c r="BV73" s="21"/>
      <c r="BW73" s="21"/>
      <c r="BX73" s="21"/>
      <c r="BY73" s="21"/>
      <c r="BZ73" s="21"/>
      <c r="CA73" s="21"/>
      <c r="CB73" s="21"/>
      <c r="CC73" s="21"/>
      <c r="CD73" s="21"/>
      <c r="CE73" s="21"/>
      <c r="CF73" s="21"/>
      <c r="CG73" s="21"/>
      <c r="CH73" s="21"/>
    </row>
    <row r="74" spans="1:86" s="22" customFormat="1" ht="59.25" customHeight="1" x14ac:dyDescent="0.2">
      <c r="A74" s="122" t="s">
        <v>797</v>
      </c>
      <c r="B74" s="123" t="s">
        <v>798</v>
      </c>
      <c r="C74" s="123" t="s">
        <v>56</v>
      </c>
      <c r="D74" s="123" t="s">
        <v>404</v>
      </c>
      <c r="E74" s="123" t="s">
        <v>135</v>
      </c>
      <c r="F74" s="123" t="s">
        <v>59</v>
      </c>
      <c r="G74" s="140" t="s">
        <v>799</v>
      </c>
      <c r="H74" s="141">
        <v>1600</v>
      </c>
      <c r="I74" s="140" t="s">
        <v>800</v>
      </c>
      <c r="J74" s="123" t="s">
        <v>1072</v>
      </c>
      <c r="K74" s="123" t="s">
        <v>1073</v>
      </c>
      <c r="L74" s="123" t="s">
        <v>1074</v>
      </c>
      <c r="M74" s="123" t="s">
        <v>1075</v>
      </c>
      <c r="N74" s="123" t="s">
        <v>66</v>
      </c>
      <c r="O74" s="123" t="s">
        <v>805</v>
      </c>
      <c r="P74" s="123" t="s">
        <v>982</v>
      </c>
      <c r="Q74" s="126">
        <v>736025910</v>
      </c>
      <c r="R74" s="141">
        <v>4</v>
      </c>
      <c r="S74" s="194">
        <v>0</v>
      </c>
      <c r="T74" s="135" t="s">
        <v>1076</v>
      </c>
      <c r="U74" s="126">
        <v>0</v>
      </c>
      <c r="V74" s="194">
        <v>0</v>
      </c>
      <c r="W74" s="184"/>
      <c r="X74" s="194">
        <v>0</v>
      </c>
      <c r="Y74" s="185"/>
      <c r="Z74" s="186" t="s">
        <v>1077</v>
      </c>
      <c r="AA74" s="186" t="s">
        <v>1043</v>
      </c>
      <c r="AB74" s="186"/>
      <c r="AC74" s="186" t="s">
        <v>1044</v>
      </c>
      <c r="AD74" s="186" t="s">
        <v>1078</v>
      </c>
      <c r="AE74" s="194">
        <v>1</v>
      </c>
      <c r="AF74" s="135" t="s">
        <v>1079</v>
      </c>
      <c r="AG74" s="126"/>
      <c r="AH74" s="194">
        <v>1</v>
      </c>
      <c r="AI74" s="184">
        <v>1</v>
      </c>
      <c r="AJ74" s="194">
        <v>0</v>
      </c>
      <c r="AK74" s="187">
        <v>0</v>
      </c>
      <c r="AL74" s="184"/>
      <c r="AM74" s="186" t="s">
        <v>1080</v>
      </c>
      <c r="AN74" s="186" t="s">
        <v>1081</v>
      </c>
      <c r="AO74" s="186" t="s">
        <v>1082</v>
      </c>
      <c r="AP74" s="186" t="s">
        <v>1083</v>
      </c>
      <c r="AQ74" s="186" t="s">
        <v>931</v>
      </c>
      <c r="AR74" s="215">
        <v>2</v>
      </c>
      <c r="AS74" s="144" t="s">
        <v>1079</v>
      </c>
      <c r="AT74" s="129">
        <v>524720637</v>
      </c>
      <c r="AU74" s="215">
        <v>2</v>
      </c>
      <c r="AV74" s="188">
        <v>1</v>
      </c>
      <c r="AW74" s="215">
        <v>0</v>
      </c>
      <c r="AX74" s="189">
        <v>0</v>
      </c>
      <c r="AY74" s="188">
        <v>0</v>
      </c>
      <c r="AZ74" s="186" t="s">
        <v>1084</v>
      </c>
      <c r="BA74" s="186" t="s">
        <v>1064</v>
      </c>
      <c r="BB74" s="186" t="s">
        <v>1085</v>
      </c>
      <c r="BC74" s="186" t="s">
        <v>1086</v>
      </c>
      <c r="BD74" s="186" t="s">
        <v>1087</v>
      </c>
      <c r="BE74" s="216">
        <v>1</v>
      </c>
      <c r="BF74" s="140" t="s">
        <v>1088</v>
      </c>
      <c r="BG74" s="126">
        <v>211305273</v>
      </c>
      <c r="BH74" s="266">
        <v>1</v>
      </c>
      <c r="BI74" s="190">
        <f t="shared" si="2"/>
        <v>1</v>
      </c>
      <c r="BJ74" s="216">
        <f t="shared" si="3"/>
        <v>0</v>
      </c>
      <c r="BK74" s="287">
        <v>0</v>
      </c>
      <c r="BL74" s="190">
        <f t="shared" si="0"/>
        <v>0</v>
      </c>
      <c r="BM74" s="212" t="s">
        <v>1089</v>
      </c>
      <c r="BN74" s="212" t="s">
        <v>1090</v>
      </c>
      <c r="BO74" s="212" t="s">
        <v>1091</v>
      </c>
      <c r="BP74" s="212" t="s">
        <v>1092</v>
      </c>
      <c r="BQ74" s="212" t="s">
        <v>917</v>
      </c>
      <c r="BR74" s="198">
        <f t="shared" si="8"/>
        <v>4</v>
      </c>
      <c r="BS74" s="192">
        <f t="shared" si="4"/>
        <v>1</v>
      </c>
      <c r="BT74" s="187">
        <f t="shared" si="1"/>
        <v>0</v>
      </c>
      <c r="BU74" s="192">
        <f t="shared" si="5"/>
        <v>0</v>
      </c>
      <c r="BV74" s="21"/>
      <c r="BW74" s="21"/>
      <c r="BX74" s="21"/>
      <c r="BY74" s="21"/>
      <c r="BZ74" s="21"/>
      <c r="CA74" s="21"/>
      <c r="CB74" s="21"/>
      <c r="CC74" s="21"/>
      <c r="CD74" s="21"/>
      <c r="CE74" s="21"/>
      <c r="CF74" s="21"/>
      <c r="CG74" s="21"/>
      <c r="CH74" s="21"/>
    </row>
    <row r="75" spans="1:86" s="22" customFormat="1" ht="59.25" customHeight="1" x14ac:dyDescent="0.2">
      <c r="A75" s="122" t="s">
        <v>900</v>
      </c>
      <c r="B75" s="123" t="s">
        <v>978</v>
      </c>
      <c r="C75" s="123" t="s">
        <v>56</v>
      </c>
      <c r="D75" s="123" t="s">
        <v>404</v>
      </c>
      <c r="E75" s="123" t="s">
        <v>135</v>
      </c>
      <c r="F75" s="123" t="s">
        <v>59</v>
      </c>
      <c r="G75" s="140" t="s">
        <v>799</v>
      </c>
      <c r="H75" s="141">
        <v>1600</v>
      </c>
      <c r="I75" s="140" t="s">
        <v>800</v>
      </c>
      <c r="J75" s="123" t="s">
        <v>1093</v>
      </c>
      <c r="K75" s="123" t="s">
        <v>1094</v>
      </c>
      <c r="L75" s="123" t="s">
        <v>1095</v>
      </c>
      <c r="M75" s="123" t="s">
        <v>804</v>
      </c>
      <c r="N75" s="123" t="s">
        <v>66</v>
      </c>
      <c r="O75" s="123" t="s">
        <v>805</v>
      </c>
      <c r="P75" s="123" t="s">
        <v>982</v>
      </c>
      <c r="Q75" s="126">
        <v>35980331720</v>
      </c>
      <c r="R75" s="141">
        <v>4</v>
      </c>
      <c r="S75" s="194">
        <v>1</v>
      </c>
      <c r="T75" s="135" t="s">
        <v>1096</v>
      </c>
      <c r="U75" s="126">
        <v>0</v>
      </c>
      <c r="V75" s="194">
        <v>1</v>
      </c>
      <c r="W75" s="184">
        <v>1</v>
      </c>
      <c r="X75" s="194">
        <v>0</v>
      </c>
      <c r="Y75" s="185">
        <v>0</v>
      </c>
      <c r="Z75" s="186" t="s">
        <v>1097</v>
      </c>
      <c r="AA75" s="186" t="s">
        <v>1004</v>
      </c>
      <c r="AB75" s="186" t="s">
        <v>1098</v>
      </c>
      <c r="AC75" s="186" t="s">
        <v>1099</v>
      </c>
      <c r="AD75" s="186" t="s">
        <v>1006</v>
      </c>
      <c r="AE75" s="194">
        <v>1</v>
      </c>
      <c r="AF75" s="135" t="s">
        <v>1100</v>
      </c>
      <c r="AG75" s="126">
        <v>10800000000</v>
      </c>
      <c r="AH75" s="194">
        <v>1</v>
      </c>
      <c r="AI75" s="184">
        <v>1</v>
      </c>
      <c r="AJ75" s="194">
        <v>0</v>
      </c>
      <c r="AK75" s="187">
        <v>0</v>
      </c>
      <c r="AL75" s="184">
        <v>0</v>
      </c>
      <c r="AM75" s="186" t="s">
        <v>1101</v>
      </c>
      <c r="AN75" s="186" t="s">
        <v>1102</v>
      </c>
      <c r="AO75" s="186" t="s">
        <v>1103</v>
      </c>
      <c r="AP75" s="186"/>
      <c r="AQ75" s="186" t="s">
        <v>992</v>
      </c>
      <c r="AR75" s="215">
        <v>1</v>
      </c>
      <c r="AS75" s="180" t="s">
        <v>1100</v>
      </c>
      <c r="AT75" s="129">
        <v>14400000000</v>
      </c>
      <c r="AU75" s="215">
        <v>1</v>
      </c>
      <c r="AV75" s="188">
        <v>1</v>
      </c>
      <c r="AW75" s="215">
        <v>0</v>
      </c>
      <c r="AX75" s="189">
        <v>6886066344</v>
      </c>
      <c r="AY75" s="188">
        <v>0.47819905166666665</v>
      </c>
      <c r="AZ75" s="186" t="s">
        <v>1104</v>
      </c>
      <c r="BA75" s="186" t="s">
        <v>934</v>
      </c>
      <c r="BB75" s="186" t="s">
        <v>59</v>
      </c>
      <c r="BC75" s="186" t="s">
        <v>935</v>
      </c>
      <c r="BD75" s="186" t="s">
        <v>1105</v>
      </c>
      <c r="BE75" s="216">
        <v>1</v>
      </c>
      <c r="BF75" s="179" t="s">
        <v>1100</v>
      </c>
      <c r="BG75" s="126">
        <v>10780331720</v>
      </c>
      <c r="BH75" s="266">
        <v>1</v>
      </c>
      <c r="BI75" s="190">
        <f t="shared" si="2"/>
        <v>1</v>
      </c>
      <c r="BJ75" s="216">
        <f t="shared" si="3"/>
        <v>0</v>
      </c>
      <c r="BK75" s="287">
        <f>14297722736-9890000000</f>
        <v>4407722736</v>
      </c>
      <c r="BL75" s="190">
        <f t="shared" ref="BL75:BL138" si="9">IFERROR((BK75/BG75)," ")</f>
        <v>0.40886707853550169</v>
      </c>
      <c r="BM75" s="212" t="s">
        <v>1106</v>
      </c>
      <c r="BN75" s="212"/>
      <c r="BO75" s="212" t="s">
        <v>881</v>
      </c>
      <c r="BP75" s="212" t="s">
        <v>1107</v>
      </c>
      <c r="BQ75" s="212" t="s">
        <v>1108</v>
      </c>
      <c r="BR75" s="198">
        <f t="shared" si="8"/>
        <v>4</v>
      </c>
      <c r="BS75" s="192">
        <f t="shared" si="4"/>
        <v>1</v>
      </c>
      <c r="BT75" s="187">
        <f t="shared" ref="BT75:BT138" si="10">Y75+AK75+AX75+BK75</f>
        <v>11293789080</v>
      </c>
      <c r="BU75" s="192">
        <f t="shared" si="5"/>
        <v>0.31388785317179951</v>
      </c>
      <c r="BV75" s="21"/>
      <c r="BW75" s="21"/>
      <c r="BX75" s="21"/>
      <c r="BY75" s="21"/>
      <c r="BZ75" s="21"/>
      <c r="CA75" s="21"/>
      <c r="CB75" s="21"/>
      <c r="CC75" s="21"/>
      <c r="CD75" s="21"/>
      <c r="CE75" s="21"/>
      <c r="CF75" s="21"/>
      <c r="CG75" s="21"/>
      <c r="CH75" s="21"/>
    </row>
    <row r="76" spans="1:86" s="22" customFormat="1" ht="59.25" customHeight="1" x14ac:dyDescent="0.2">
      <c r="A76" s="122" t="s">
        <v>900</v>
      </c>
      <c r="B76" s="123" t="s">
        <v>978</v>
      </c>
      <c r="C76" s="123" t="s">
        <v>56</v>
      </c>
      <c r="D76" s="123" t="s">
        <v>404</v>
      </c>
      <c r="E76" s="123" t="s">
        <v>135</v>
      </c>
      <c r="F76" s="123" t="s">
        <v>59</v>
      </c>
      <c r="G76" s="140" t="s">
        <v>799</v>
      </c>
      <c r="H76" s="141">
        <v>1600</v>
      </c>
      <c r="I76" s="140" t="s">
        <v>800</v>
      </c>
      <c r="J76" s="123" t="s">
        <v>1109</v>
      </c>
      <c r="K76" s="123" t="s">
        <v>1110</v>
      </c>
      <c r="L76" s="123" t="s">
        <v>1111</v>
      </c>
      <c r="M76" s="123" t="s">
        <v>804</v>
      </c>
      <c r="N76" s="123" t="s">
        <v>66</v>
      </c>
      <c r="O76" s="123" t="s">
        <v>805</v>
      </c>
      <c r="P76" s="123" t="s">
        <v>1112</v>
      </c>
      <c r="Q76" s="126">
        <v>2500000000</v>
      </c>
      <c r="R76" s="141">
        <v>4</v>
      </c>
      <c r="S76" s="194">
        <v>1</v>
      </c>
      <c r="T76" s="135" t="s">
        <v>1113</v>
      </c>
      <c r="U76" s="126">
        <v>0</v>
      </c>
      <c r="V76" s="194">
        <v>1</v>
      </c>
      <c r="W76" s="184">
        <v>1</v>
      </c>
      <c r="X76" s="194">
        <v>0</v>
      </c>
      <c r="Y76" s="185"/>
      <c r="Z76" s="186"/>
      <c r="AA76" s="186"/>
      <c r="AB76" s="186"/>
      <c r="AC76" s="186"/>
      <c r="AD76" s="186" t="s">
        <v>1114</v>
      </c>
      <c r="AE76" s="194">
        <v>1</v>
      </c>
      <c r="AF76" s="135" t="s">
        <v>1115</v>
      </c>
      <c r="AG76" s="126">
        <v>750000000</v>
      </c>
      <c r="AH76" s="194">
        <v>1</v>
      </c>
      <c r="AI76" s="184">
        <v>1</v>
      </c>
      <c r="AJ76" s="194">
        <v>0</v>
      </c>
      <c r="AK76" s="187">
        <v>0</v>
      </c>
      <c r="AL76" s="184">
        <v>0</v>
      </c>
      <c r="AM76" s="186" t="s">
        <v>1116</v>
      </c>
      <c r="AN76" s="186" t="s">
        <v>435</v>
      </c>
      <c r="AO76" s="186" t="s">
        <v>1103</v>
      </c>
      <c r="AP76" s="186"/>
      <c r="AQ76" s="186" t="s">
        <v>1117</v>
      </c>
      <c r="AR76" s="215">
        <v>1</v>
      </c>
      <c r="AS76" s="144" t="s">
        <v>1115</v>
      </c>
      <c r="AT76" s="129">
        <v>1000000000</v>
      </c>
      <c r="AU76" s="215">
        <v>1</v>
      </c>
      <c r="AV76" s="188">
        <v>1</v>
      </c>
      <c r="AW76" s="215">
        <v>0</v>
      </c>
      <c r="AX76" s="189">
        <v>1125000000</v>
      </c>
      <c r="AY76" s="188">
        <v>1.125</v>
      </c>
      <c r="AZ76" s="186" t="s">
        <v>1118</v>
      </c>
      <c r="BA76" s="186" t="s">
        <v>934</v>
      </c>
      <c r="BB76" s="186" t="s">
        <v>59</v>
      </c>
      <c r="BC76" s="186" t="s">
        <v>935</v>
      </c>
      <c r="BD76" s="186" t="s">
        <v>1119</v>
      </c>
      <c r="BE76" s="216">
        <v>1</v>
      </c>
      <c r="BF76" s="140" t="s">
        <v>1120</v>
      </c>
      <c r="BG76" s="126">
        <v>750000000</v>
      </c>
      <c r="BH76" s="266">
        <v>1</v>
      </c>
      <c r="BI76" s="190">
        <f t="shared" ref="BI76:BI139" si="11">IFERROR((BH76/BE76)," ")</f>
        <v>1</v>
      </c>
      <c r="BJ76" s="216">
        <f t="shared" ref="BJ76:BJ139" si="12">+BE76-BH76</f>
        <v>0</v>
      </c>
      <c r="BK76" s="287">
        <v>1125000000</v>
      </c>
      <c r="BL76" s="190">
        <f t="shared" si="9"/>
        <v>1.5</v>
      </c>
      <c r="BM76" s="212" t="s">
        <v>1121</v>
      </c>
      <c r="BN76" s="212"/>
      <c r="BO76" s="309" t="s">
        <v>1122</v>
      </c>
      <c r="BP76" s="212" t="s">
        <v>1107</v>
      </c>
      <c r="BQ76" s="212" t="s">
        <v>1123</v>
      </c>
      <c r="BR76" s="198">
        <f t="shared" si="8"/>
        <v>4</v>
      </c>
      <c r="BS76" s="192">
        <f t="shared" ref="BS76:BS139" si="13">IFERROR((BR76/R76)," ")</f>
        <v>1</v>
      </c>
      <c r="BT76" s="187">
        <f t="shared" si="10"/>
        <v>2250000000</v>
      </c>
      <c r="BU76" s="192">
        <f t="shared" ref="BU76:BU139" si="14">IFERROR(( BT76/Q76)," ")</f>
        <v>0.9</v>
      </c>
      <c r="BV76" s="21"/>
      <c r="BW76" s="21"/>
      <c r="BX76" s="21"/>
      <c r="BY76" s="21"/>
      <c r="BZ76" s="21"/>
      <c r="CA76" s="21"/>
      <c r="CB76" s="21"/>
      <c r="CC76" s="21"/>
      <c r="CD76" s="21"/>
      <c r="CE76" s="21"/>
      <c r="CF76" s="21"/>
      <c r="CG76" s="21"/>
      <c r="CH76" s="21"/>
    </row>
    <row r="77" spans="1:86" s="22" customFormat="1" ht="59.25" customHeight="1" x14ac:dyDescent="0.2">
      <c r="A77" s="122" t="s">
        <v>797</v>
      </c>
      <c r="B77" s="123" t="s">
        <v>798</v>
      </c>
      <c r="C77" s="123" t="s">
        <v>56</v>
      </c>
      <c r="D77" s="123" t="s">
        <v>404</v>
      </c>
      <c r="E77" s="123" t="s">
        <v>135</v>
      </c>
      <c r="F77" s="123" t="s">
        <v>59</v>
      </c>
      <c r="G77" s="140" t="s">
        <v>799</v>
      </c>
      <c r="H77" s="141">
        <v>1600</v>
      </c>
      <c r="I77" s="140" t="s">
        <v>800</v>
      </c>
      <c r="J77" s="123" t="s">
        <v>1124</v>
      </c>
      <c r="K77" s="123" t="s">
        <v>1125</v>
      </c>
      <c r="L77" s="123" t="s">
        <v>1126</v>
      </c>
      <c r="M77" s="123" t="s">
        <v>1127</v>
      </c>
      <c r="N77" s="123" t="s">
        <v>66</v>
      </c>
      <c r="O77" s="123" t="s">
        <v>805</v>
      </c>
      <c r="P77" s="123" t="s">
        <v>1112</v>
      </c>
      <c r="Q77" s="126">
        <v>976214358</v>
      </c>
      <c r="R77" s="141">
        <v>4</v>
      </c>
      <c r="S77" s="194">
        <v>0</v>
      </c>
      <c r="T77" s="135" t="s">
        <v>1128</v>
      </c>
      <c r="U77" s="126">
        <v>0</v>
      </c>
      <c r="V77" s="194">
        <v>0</v>
      </c>
      <c r="W77" s="184"/>
      <c r="X77" s="194">
        <v>0</v>
      </c>
      <c r="Y77" s="185"/>
      <c r="Z77" s="186" t="s">
        <v>1129</v>
      </c>
      <c r="AA77" s="186" t="s">
        <v>1043</v>
      </c>
      <c r="AB77" s="186"/>
      <c r="AC77" s="186" t="s">
        <v>1044</v>
      </c>
      <c r="AD77" s="186" t="s">
        <v>1130</v>
      </c>
      <c r="AE77" s="194">
        <v>1</v>
      </c>
      <c r="AF77" s="135" t="s">
        <v>1131</v>
      </c>
      <c r="AG77" s="126">
        <v>0</v>
      </c>
      <c r="AH77" s="194">
        <v>1</v>
      </c>
      <c r="AI77" s="184">
        <v>1</v>
      </c>
      <c r="AJ77" s="194">
        <v>0</v>
      </c>
      <c r="AK77" s="187">
        <v>0</v>
      </c>
      <c r="AL77" s="184"/>
      <c r="AM77" s="186" t="s">
        <v>1132</v>
      </c>
      <c r="AN77" s="186" t="s">
        <v>1133</v>
      </c>
      <c r="AO77" s="186"/>
      <c r="AP77" s="186" t="s">
        <v>1134</v>
      </c>
      <c r="AQ77" s="186" t="s">
        <v>931</v>
      </c>
      <c r="AR77" s="215">
        <v>2</v>
      </c>
      <c r="AS77" s="144" t="s">
        <v>1131</v>
      </c>
      <c r="AT77" s="129">
        <v>0</v>
      </c>
      <c r="AU77" s="215">
        <v>2</v>
      </c>
      <c r="AV77" s="188">
        <v>1</v>
      </c>
      <c r="AW77" s="215">
        <v>0</v>
      </c>
      <c r="AX77" s="189">
        <v>0</v>
      </c>
      <c r="AY77" s="188" t="s">
        <v>154</v>
      </c>
      <c r="AZ77" s="186" t="s">
        <v>1135</v>
      </c>
      <c r="BA77" s="186"/>
      <c r="BB77" s="186"/>
      <c r="BC77" s="186"/>
      <c r="BD77" s="186" t="s">
        <v>1136</v>
      </c>
      <c r="BE77" s="216">
        <v>1</v>
      </c>
      <c r="BF77" s="140" t="s">
        <v>1137</v>
      </c>
      <c r="BG77" s="126">
        <v>976214358</v>
      </c>
      <c r="BH77" s="266">
        <v>1</v>
      </c>
      <c r="BI77" s="190">
        <f t="shared" si="11"/>
        <v>1</v>
      </c>
      <c r="BJ77" s="216">
        <f t="shared" si="12"/>
        <v>0</v>
      </c>
      <c r="BK77" s="287">
        <v>0</v>
      </c>
      <c r="BL77" s="190">
        <f t="shared" si="9"/>
        <v>0</v>
      </c>
      <c r="BM77" s="212" t="s">
        <v>1138</v>
      </c>
      <c r="BN77" s="212" t="s">
        <v>59</v>
      </c>
      <c r="BO77" s="212" t="s">
        <v>881</v>
      </c>
      <c r="BP77" s="212" t="s">
        <v>1139</v>
      </c>
      <c r="BQ77" s="212" t="s">
        <v>1140</v>
      </c>
      <c r="BR77" s="198">
        <f t="shared" si="8"/>
        <v>4</v>
      </c>
      <c r="BS77" s="192">
        <f t="shared" si="13"/>
        <v>1</v>
      </c>
      <c r="BT77" s="187">
        <f t="shared" si="10"/>
        <v>0</v>
      </c>
      <c r="BU77" s="192">
        <f t="shared" si="14"/>
        <v>0</v>
      </c>
      <c r="BV77" s="21"/>
      <c r="BW77" s="21"/>
      <c r="BX77" s="21"/>
      <c r="BY77" s="21"/>
      <c r="BZ77" s="21"/>
      <c r="CA77" s="21"/>
      <c r="CB77" s="21"/>
      <c r="CC77" s="21"/>
      <c r="CD77" s="21"/>
      <c r="CE77" s="21"/>
      <c r="CF77" s="21"/>
      <c r="CG77" s="21"/>
      <c r="CH77" s="21"/>
    </row>
    <row r="78" spans="1:86" s="22" customFormat="1" ht="59.25" customHeight="1" x14ac:dyDescent="0.2">
      <c r="A78" s="122" t="s">
        <v>797</v>
      </c>
      <c r="B78" s="123" t="s">
        <v>658</v>
      </c>
      <c r="C78" s="123" t="s">
        <v>56</v>
      </c>
      <c r="D78" s="123" t="s">
        <v>404</v>
      </c>
      <c r="E78" s="123" t="s">
        <v>135</v>
      </c>
      <c r="F78" s="123" t="s">
        <v>59</v>
      </c>
      <c r="G78" s="140" t="s">
        <v>799</v>
      </c>
      <c r="H78" s="141">
        <v>1600</v>
      </c>
      <c r="I78" s="140" t="s">
        <v>800</v>
      </c>
      <c r="J78" s="123" t="s">
        <v>1141</v>
      </c>
      <c r="K78" s="123" t="s">
        <v>1142</v>
      </c>
      <c r="L78" s="123" t="s">
        <v>1143</v>
      </c>
      <c r="M78" s="123" t="s">
        <v>804</v>
      </c>
      <c r="N78" s="123" t="s">
        <v>66</v>
      </c>
      <c r="O78" s="123" t="s">
        <v>805</v>
      </c>
      <c r="P78" s="123" t="s">
        <v>1144</v>
      </c>
      <c r="Q78" s="126">
        <v>2137905650</v>
      </c>
      <c r="R78" s="141">
        <v>4</v>
      </c>
      <c r="S78" s="194">
        <v>1</v>
      </c>
      <c r="T78" s="135" t="s">
        <v>886</v>
      </c>
      <c r="U78" s="126">
        <v>0</v>
      </c>
      <c r="V78" s="194">
        <v>1</v>
      </c>
      <c r="W78" s="184">
        <v>1</v>
      </c>
      <c r="X78" s="194">
        <v>0</v>
      </c>
      <c r="Y78" s="193">
        <v>0</v>
      </c>
      <c r="Z78" s="186" t="s">
        <v>1145</v>
      </c>
      <c r="AA78" s="186"/>
      <c r="AB78" s="186"/>
      <c r="AC78" s="186"/>
      <c r="AD78" s="186" t="s">
        <v>1146</v>
      </c>
      <c r="AE78" s="194">
        <v>1</v>
      </c>
      <c r="AF78" s="135" t="s">
        <v>1147</v>
      </c>
      <c r="AG78" s="126">
        <v>2137905650</v>
      </c>
      <c r="AH78" s="194">
        <v>1</v>
      </c>
      <c r="AI78" s="184">
        <v>1</v>
      </c>
      <c r="AJ78" s="194">
        <v>0</v>
      </c>
      <c r="AK78" s="187">
        <v>0</v>
      </c>
      <c r="AL78" s="184">
        <v>0</v>
      </c>
      <c r="AM78" s="186" t="s">
        <v>1148</v>
      </c>
      <c r="AN78" s="186" t="s">
        <v>1149</v>
      </c>
      <c r="AO78" s="186"/>
      <c r="AP78" s="186" t="s">
        <v>1150</v>
      </c>
      <c r="AQ78" s="186" t="s">
        <v>1151</v>
      </c>
      <c r="AR78" s="215">
        <v>1</v>
      </c>
      <c r="AS78" s="144" t="s">
        <v>1147</v>
      </c>
      <c r="AT78" s="129">
        <v>0</v>
      </c>
      <c r="AU78" s="215">
        <v>1</v>
      </c>
      <c r="AV78" s="188">
        <v>1</v>
      </c>
      <c r="AW78" s="215">
        <v>0</v>
      </c>
      <c r="AX78" s="189">
        <v>0</v>
      </c>
      <c r="AY78" s="188" t="s">
        <v>154</v>
      </c>
      <c r="AZ78" s="186" t="s">
        <v>1152</v>
      </c>
      <c r="BA78" s="186" t="s">
        <v>1153</v>
      </c>
      <c r="BB78" s="186"/>
      <c r="BC78" s="186" t="s">
        <v>1154</v>
      </c>
      <c r="BD78" s="186" t="s">
        <v>1155</v>
      </c>
      <c r="BE78" s="216">
        <v>1</v>
      </c>
      <c r="BF78" s="140" t="s">
        <v>1156</v>
      </c>
      <c r="BG78" s="126">
        <v>0</v>
      </c>
      <c r="BH78" s="266">
        <v>1</v>
      </c>
      <c r="BI78" s="190">
        <f t="shared" si="11"/>
        <v>1</v>
      </c>
      <c r="BJ78" s="216">
        <f t="shared" si="12"/>
        <v>0</v>
      </c>
      <c r="BK78" s="287">
        <v>0</v>
      </c>
      <c r="BL78" s="190" t="str">
        <f t="shared" si="9"/>
        <v xml:space="preserve"> </v>
      </c>
      <c r="BM78" s="212" t="s">
        <v>1157</v>
      </c>
      <c r="BN78" s="212" t="s">
        <v>1158</v>
      </c>
      <c r="BO78" s="212"/>
      <c r="BP78" s="212" t="s">
        <v>1159</v>
      </c>
      <c r="BQ78" s="212" t="s">
        <v>863</v>
      </c>
      <c r="BR78" s="198">
        <f t="shared" si="8"/>
        <v>4</v>
      </c>
      <c r="BS78" s="192">
        <f t="shared" si="13"/>
        <v>1</v>
      </c>
      <c r="BT78" s="187">
        <f t="shared" si="10"/>
        <v>0</v>
      </c>
      <c r="BU78" s="192">
        <f t="shared" si="14"/>
        <v>0</v>
      </c>
      <c r="BV78" s="21"/>
      <c r="BW78" s="21"/>
      <c r="BX78" s="21"/>
      <c r="BY78" s="21"/>
      <c r="BZ78" s="21"/>
      <c r="CA78" s="21"/>
      <c r="CB78" s="21"/>
      <c r="CC78" s="21"/>
      <c r="CD78" s="21"/>
      <c r="CE78" s="21"/>
      <c r="CF78" s="21"/>
      <c r="CG78" s="21"/>
      <c r="CH78" s="21"/>
    </row>
    <row r="79" spans="1:86" s="22" customFormat="1" ht="59.25" customHeight="1" x14ac:dyDescent="0.2">
      <c r="A79" s="122" t="s">
        <v>797</v>
      </c>
      <c r="B79" s="123" t="s">
        <v>658</v>
      </c>
      <c r="C79" s="123" t="s">
        <v>56</v>
      </c>
      <c r="D79" s="123" t="s">
        <v>404</v>
      </c>
      <c r="E79" s="123" t="s">
        <v>135</v>
      </c>
      <c r="F79" s="123" t="s">
        <v>59</v>
      </c>
      <c r="G79" s="140" t="s">
        <v>799</v>
      </c>
      <c r="H79" s="141">
        <v>1600</v>
      </c>
      <c r="I79" s="140" t="s">
        <v>800</v>
      </c>
      <c r="J79" s="123" t="s">
        <v>1160</v>
      </c>
      <c r="K79" s="123" t="s">
        <v>1161</v>
      </c>
      <c r="L79" s="123" t="s">
        <v>1162</v>
      </c>
      <c r="M79" s="123" t="s">
        <v>804</v>
      </c>
      <c r="N79" s="123" t="s">
        <v>66</v>
      </c>
      <c r="O79" s="123" t="s">
        <v>805</v>
      </c>
      <c r="P79" s="123" t="s">
        <v>1163</v>
      </c>
      <c r="Q79" s="126">
        <v>5142532023</v>
      </c>
      <c r="R79" s="141">
        <v>4</v>
      </c>
      <c r="S79" s="194">
        <v>1</v>
      </c>
      <c r="T79" s="135" t="s">
        <v>1164</v>
      </c>
      <c r="U79" s="126">
        <v>154869517</v>
      </c>
      <c r="V79" s="194">
        <v>1</v>
      </c>
      <c r="W79" s="184">
        <v>1</v>
      </c>
      <c r="X79" s="194">
        <v>0</v>
      </c>
      <c r="Y79" s="193">
        <v>154869517</v>
      </c>
      <c r="Z79" s="186" t="s">
        <v>1165</v>
      </c>
      <c r="AA79" s="186"/>
      <c r="AB79" s="186"/>
      <c r="AC79" s="186"/>
      <c r="AD79" s="186" t="s">
        <v>1166</v>
      </c>
      <c r="AE79" s="194">
        <v>1</v>
      </c>
      <c r="AF79" s="135" t="s">
        <v>1164</v>
      </c>
      <c r="AG79" s="126">
        <v>1678432176</v>
      </c>
      <c r="AH79" s="194">
        <v>1</v>
      </c>
      <c r="AI79" s="184">
        <v>1</v>
      </c>
      <c r="AJ79" s="194">
        <v>0</v>
      </c>
      <c r="AK79" s="187">
        <v>880841204</v>
      </c>
      <c r="AL79" s="184">
        <v>0.52479999882938377</v>
      </c>
      <c r="AM79" s="186" t="s">
        <v>1167</v>
      </c>
      <c r="AN79" s="186" t="s">
        <v>1168</v>
      </c>
      <c r="AO79" s="186"/>
      <c r="AP79" s="186" t="s">
        <v>1169</v>
      </c>
      <c r="AQ79" s="186" t="s">
        <v>1170</v>
      </c>
      <c r="AR79" s="215">
        <v>1</v>
      </c>
      <c r="AS79" s="144" t="s">
        <v>1164</v>
      </c>
      <c r="AT79" s="129">
        <v>1696472904</v>
      </c>
      <c r="AU79" s="215">
        <v>1</v>
      </c>
      <c r="AV79" s="188">
        <v>1</v>
      </c>
      <c r="AW79" s="215">
        <v>0</v>
      </c>
      <c r="AX79" s="189">
        <v>1181632684</v>
      </c>
      <c r="AY79" s="188">
        <v>0.69652316946171511</v>
      </c>
      <c r="AZ79" s="186" t="s">
        <v>1171</v>
      </c>
      <c r="BA79" s="186" t="s">
        <v>1172</v>
      </c>
      <c r="BB79" s="186"/>
      <c r="BC79" s="186" t="s">
        <v>1173</v>
      </c>
      <c r="BD79" s="186" t="s">
        <v>1174</v>
      </c>
      <c r="BE79" s="216">
        <v>1</v>
      </c>
      <c r="BF79" s="140" t="s">
        <v>1175</v>
      </c>
      <c r="BG79" s="126">
        <v>1612757426</v>
      </c>
      <c r="BH79" s="266">
        <v>1</v>
      </c>
      <c r="BI79" s="190">
        <f t="shared" si="11"/>
        <v>1</v>
      </c>
      <c r="BJ79" s="216">
        <f t="shared" si="12"/>
        <v>0</v>
      </c>
      <c r="BK79" s="287">
        <f>1453917227-297000</f>
        <v>1453620227</v>
      </c>
      <c r="BL79" s="190">
        <f t="shared" si="9"/>
        <v>0.90132601689846448</v>
      </c>
      <c r="BM79" s="212" t="s">
        <v>1176</v>
      </c>
      <c r="BN79" s="212"/>
      <c r="BO79" s="212" t="s">
        <v>1177</v>
      </c>
      <c r="BP79" s="212" t="s">
        <v>1178</v>
      </c>
      <c r="BQ79" s="212" t="s">
        <v>1179</v>
      </c>
      <c r="BR79" s="198">
        <f t="shared" si="8"/>
        <v>4</v>
      </c>
      <c r="BS79" s="192">
        <f t="shared" si="13"/>
        <v>1</v>
      </c>
      <c r="BT79" s="187">
        <f t="shared" si="10"/>
        <v>3670963632</v>
      </c>
      <c r="BU79" s="192">
        <f t="shared" si="14"/>
        <v>0.7138436115869764</v>
      </c>
      <c r="BV79" s="21"/>
      <c r="BW79" s="21"/>
      <c r="BX79" s="21"/>
      <c r="BY79" s="21"/>
      <c r="BZ79" s="21"/>
      <c r="CA79" s="21"/>
      <c r="CB79" s="21"/>
      <c r="CC79" s="21"/>
      <c r="CD79" s="21"/>
      <c r="CE79" s="21"/>
      <c r="CF79" s="21"/>
      <c r="CG79" s="21"/>
      <c r="CH79" s="21"/>
    </row>
    <row r="80" spans="1:86" s="22" customFormat="1" ht="59.25" customHeight="1" x14ac:dyDescent="0.2">
      <c r="A80" s="122" t="s">
        <v>54</v>
      </c>
      <c r="B80" s="123" t="s">
        <v>133</v>
      </c>
      <c r="C80" s="123" t="s">
        <v>56</v>
      </c>
      <c r="D80" s="123" t="s">
        <v>404</v>
      </c>
      <c r="E80" s="123" t="s">
        <v>135</v>
      </c>
      <c r="F80" s="123" t="s">
        <v>59</v>
      </c>
      <c r="G80" s="140" t="s">
        <v>799</v>
      </c>
      <c r="H80" s="141">
        <v>1600</v>
      </c>
      <c r="I80" s="140" t="s">
        <v>800</v>
      </c>
      <c r="J80" s="123" t="s">
        <v>1180</v>
      </c>
      <c r="K80" s="123" t="s">
        <v>1181</v>
      </c>
      <c r="L80" s="123" t="s">
        <v>1182</v>
      </c>
      <c r="M80" s="123" t="s">
        <v>804</v>
      </c>
      <c r="N80" s="123" t="s">
        <v>66</v>
      </c>
      <c r="O80" s="123" t="s">
        <v>805</v>
      </c>
      <c r="P80" s="123" t="s">
        <v>1163</v>
      </c>
      <c r="Q80" s="126">
        <v>5542163051</v>
      </c>
      <c r="R80" s="141">
        <v>4</v>
      </c>
      <c r="S80" s="194">
        <v>1</v>
      </c>
      <c r="T80" s="135" t="s">
        <v>1183</v>
      </c>
      <c r="U80" s="126">
        <v>290058390</v>
      </c>
      <c r="V80" s="194">
        <v>1</v>
      </c>
      <c r="W80" s="184">
        <v>1</v>
      </c>
      <c r="X80" s="194">
        <v>0</v>
      </c>
      <c r="Y80" s="193">
        <v>290058390</v>
      </c>
      <c r="Z80" s="186" t="s">
        <v>1165</v>
      </c>
      <c r="AA80" s="186"/>
      <c r="AB80" s="186"/>
      <c r="AC80" s="186"/>
      <c r="AD80" s="186" t="s">
        <v>1166</v>
      </c>
      <c r="AE80" s="194">
        <v>1</v>
      </c>
      <c r="AF80" s="135" t="s">
        <v>1183</v>
      </c>
      <c r="AG80" s="126">
        <v>1527112135</v>
      </c>
      <c r="AH80" s="194">
        <v>1</v>
      </c>
      <c r="AI80" s="184">
        <v>1</v>
      </c>
      <c r="AJ80" s="194">
        <v>0</v>
      </c>
      <c r="AK80" s="187">
        <v>1252925523</v>
      </c>
      <c r="AL80" s="184">
        <v>0.82045417247633878</v>
      </c>
      <c r="AM80" s="186" t="s">
        <v>1167</v>
      </c>
      <c r="AN80" s="186" t="s">
        <v>1168</v>
      </c>
      <c r="AO80" s="186"/>
      <c r="AP80" s="186" t="s">
        <v>1169</v>
      </c>
      <c r="AQ80" s="186" t="s">
        <v>1184</v>
      </c>
      <c r="AR80" s="215">
        <v>1</v>
      </c>
      <c r="AS80" s="144" t="s">
        <v>1183</v>
      </c>
      <c r="AT80" s="129">
        <v>1872281664</v>
      </c>
      <c r="AU80" s="215">
        <v>1</v>
      </c>
      <c r="AV80" s="188">
        <v>1</v>
      </c>
      <c r="AW80" s="215">
        <v>0</v>
      </c>
      <c r="AX80" s="189">
        <v>1471756625</v>
      </c>
      <c r="AY80" s="188">
        <v>0.78607650403182072</v>
      </c>
      <c r="AZ80" s="186" t="s">
        <v>1185</v>
      </c>
      <c r="BA80" s="186" t="s">
        <v>1186</v>
      </c>
      <c r="BB80" s="186"/>
      <c r="BC80" s="186" t="s">
        <v>1173</v>
      </c>
      <c r="BD80" s="186" t="s">
        <v>1187</v>
      </c>
      <c r="BE80" s="216">
        <v>1</v>
      </c>
      <c r="BF80" s="140" t="s">
        <v>1188</v>
      </c>
      <c r="BG80" s="126">
        <v>1852710862</v>
      </c>
      <c r="BH80" s="266">
        <v>1</v>
      </c>
      <c r="BI80" s="190">
        <f t="shared" si="11"/>
        <v>1</v>
      </c>
      <c r="BJ80" s="216">
        <f t="shared" si="12"/>
        <v>0</v>
      </c>
      <c r="BK80" s="287">
        <v>1447742642</v>
      </c>
      <c r="BL80" s="190">
        <f t="shared" si="9"/>
        <v>0.78141855358755918</v>
      </c>
      <c r="BM80" s="212" t="s">
        <v>1189</v>
      </c>
      <c r="BN80" s="212"/>
      <c r="BO80" s="212" t="s">
        <v>1177</v>
      </c>
      <c r="BP80" s="212" t="s">
        <v>1178</v>
      </c>
      <c r="BQ80" s="212" t="s">
        <v>1179</v>
      </c>
      <c r="BR80" s="198">
        <f t="shared" si="8"/>
        <v>4</v>
      </c>
      <c r="BS80" s="192">
        <f t="shared" si="13"/>
        <v>1</v>
      </c>
      <c r="BT80" s="187">
        <f t="shared" si="10"/>
        <v>4462483180</v>
      </c>
      <c r="BU80" s="192">
        <f t="shared" si="14"/>
        <v>0.80518799951127606</v>
      </c>
      <c r="BV80" s="21"/>
      <c r="BW80" s="21"/>
      <c r="BX80" s="21"/>
      <c r="BY80" s="21"/>
      <c r="BZ80" s="21"/>
      <c r="CA80" s="21"/>
      <c r="CB80" s="21"/>
      <c r="CC80" s="21"/>
      <c r="CD80" s="21"/>
      <c r="CE80" s="21"/>
      <c r="CF80" s="21"/>
      <c r="CG80" s="21"/>
      <c r="CH80" s="21"/>
    </row>
    <row r="81" spans="1:86" s="22" customFormat="1" ht="59.25" customHeight="1" x14ac:dyDescent="0.2">
      <c r="A81" s="122" t="s">
        <v>797</v>
      </c>
      <c r="B81" s="123" t="s">
        <v>658</v>
      </c>
      <c r="C81" s="123" t="s">
        <v>56</v>
      </c>
      <c r="D81" s="123" t="s">
        <v>404</v>
      </c>
      <c r="E81" s="123" t="s">
        <v>135</v>
      </c>
      <c r="F81" s="123" t="s">
        <v>59</v>
      </c>
      <c r="G81" s="140" t="s">
        <v>799</v>
      </c>
      <c r="H81" s="141">
        <v>1600</v>
      </c>
      <c r="I81" s="140" t="s">
        <v>800</v>
      </c>
      <c r="J81" s="123" t="s">
        <v>1190</v>
      </c>
      <c r="K81" s="123" t="s">
        <v>1191</v>
      </c>
      <c r="L81" s="123" t="s">
        <v>1192</v>
      </c>
      <c r="M81" s="123" t="s">
        <v>1193</v>
      </c>
      <c r="N81" s="123" t="s">
        <v>66</v>
      </c>
      <c r="O81" s="123" t="s">
        <v>805</v>
      </c>
      <c r="P81" s="123" t="s">
        <v>1163</v>
      </c>
      <c r="Q81" s="126">
        <v>1888622361</v>
      </c>
      <c r="R81" s="141">
        <v>4</v>
      </c>
      <c r="S81" s="194">
        <v>1</v>
      </c>
      <c r="T81" s="135" t="s">
        <v>1194</v>
      </c>
      <c r="U81" s="126">
        <v>47642552</v>
      </c>
      <c r="V81" s="194">
        <v>1</v>
      </c>
      <c r="W81" s="184">
        <v>1</v>
      </c>
      <c r="X81" s="194">
        <v>0</v>
      </c>
      <c r="Y81" s="193">
        <v>47642552</v>
      </c>
      <c r="Z81" s="186" t="s">
        <v>1195</v>
      </c>
      <c r="AA81" s="186"/>
      <c r="AB81" s="186" t="s">
        <v>1196</v>
      </c>
      <c r="AC81" s="186" t="s">
        <v>1197</v>
      </c>
      <c r="AD81" s="186" t="s">
        <v>1166</v>
      </c>
      <c r="AE81" s="194">
        <v>1</v>
      </c>
      <c r="AF81" s="135" t="s">
        <v>1194</v>
      </c>
      <c r="AG81" s="126">
        <v>660244952</v>
      </c>
      <c r="AH81" s="194">
        <v>1</v>
      </c>
      <c r="AI81" s="184">
        <v>1</v>
      </c>
      <c r="AJ81" s="194">
        <v>0</v>
      </c>
      <c r="AK81" s="187">
        <v>107027194</v>
      </c>
      <c r="AL81" s="184">
        <v>0.16210225261972167</v>
      </c>
      <c r="AM81" s="186" t="s">
        <v>1198</v>
      </c>
      <c r="AN81" s="186"/>
      <c r="AO81" s="186" t="s">
        <v>1199</v>
      </c>
      <c r="AP81" s="186" t="s">
        <v>1197</v>
      </c>
      <c r="AQ81" s="186" t="s">
        <v>1200</v>
      </c>
      <c r="AR81" s="215">
        <v>1</v>
      </c>
      <c r="AS81" s="144" t="s">
        <v>1194</v>
      </c>
      <c r="AT81" s="129">
        <v>990367429</v>
      </c>
      <c r="AU81" s="215">
        <v>1</v>
      </c>
      <c r="AV81" s="188">
        <v>1</v>
      </c>
      <c r="AW81" s="215">
        <v>0</v>
      </c>
      <c r="AX81" s="189">
        <v>208838051</v>
      </c>
      <c r="AY81" s="188">
        <v>0.2108692641587267</v>
      </c>
      <c r="AZ81" s="186" t="s">
        <v>1201</v>
      </c>
      <c r="BA81" s="186" t="s">
        <v>1202</v>
      </c>
      <c r="BB81" s="186"/>
      <c r="BC81" s="186" t="s">
        <v>1203</v>
      </c>
      <c r="BD81" s="186" t="s">
        <v>1204</v>
      </c>
      <c r="BE81" s="216">
        <v>1</v>
      </c>
      <c r="BF81" s="140" t="s">
        <v>1205</v>
      </c>
      <c r="BG81" s="126">
        <v>190367428</v>
      </c>
      <c r="BH81" s="266"/>
      <c r="BI81" s="190">
        <f t="shared" si="11"/>
        <v>0</v>
      </c>
      <c r="BJ81" s="216">
        <f t="shared" si="12"/>
        <v>1</v>
      </c>
      <c r="BK81" s="287">
        <v>332460990.5</v>
      </c>
      <c r="BL81" s="190">
        <f t="shared" si="9"/>
        <v>1.7464174097051939</v>
      </c>
      <c r="BM81" s="212" t="s">
        <v>1189</v>
      </c>
      <c r="BN81" s="212" t="s">
        <v>1202</v>
      </c>
      <c r="BO81" s="212"/>
      <c r="BP81" s="212" t="s">
        <v>1203</v>
      </c>
      <c r="BQ81" s="212" t="s">
        <v>1206</v>
      </c>
      <c r="BR81" s="198">
        <f t="shared" si="8"/>
        <v>3</v>
      </c>
      <c r="BS81" s="192">
        <f t="shared" si="13"/>
        <v>0.75</v>
      </c>
      <c r="BT81" s="187">
        <f t="shared" si="10"/>
        <v>695968787.5</v>
      </c>
      <c r="BU81" s="192">
        <f t="shared" si="14"/>
        <v>0.36850606128135321</v>
      </c>
      <c r="BV81" s="21"/>
      <c r="BW81" s="21"/>
      <c r="BX81" s="21"/>
      <c r="BY81" s="21"/>
      <c r="BZ81" s="21"/>
      <c r="CA81" s="21"/>
      <c r="CB81" s="21"/>
      <c r="CC81" s="21"/>
      <c r="CD81" s="21"/>
      <c r="CE81" s="21"/>
      <c r="CF81" s="21"/>
      <c r="CG81" s="21"/>
      <c r="CH81" s="21"/>
    </row>
    <row r="82" spans="1:86" s="22" customFormat="1" ht="59.25" customHeight="1" x14ac:dyDescent="0.2">
      <c r="A82" s="122" t="s">
        <v>900</v>
      </c>
      <c r="B82" s="123" t="s">
        <v>978</v>
      </c>
      <c r="C82" s="123" t="s">
        <v>56</v>
      </c>
      <c r="D82" s="123" t="s">
        <v>404</v>
      </c>
      <c r="E82" s="123" t="s">
        <v>135</v>
      </c>
      <c r="F82" s="123" t="s">
        <v>59</v>
      </c>
      <c r="G82" s="140" t="s">
        <v>799</v>
      </c>
      <c r="H82" s="141">
        <v>1600</v>
      </c>
      <c r="I82" s="140" t="s">
        <v>800</v>
      </c>
      <c r="J82" s="123" t="s">
        <v>1207</v>
      </c>
      <c r="K82" s="123" t="s">
        <v>1208</v>
      </c>
      <c r="L82" s="123" t="s">
        <v>1209</v>
      </c>
      <c r="M82" s="123" t="s">
        <v>1210</v>
      </c>
      <c r="N82" s="123" t="s">
        <v>66</v>
      </c>
      <c r="O82" s="123" t="s">
        <v>805</v>
      </c>
      <c r="P82" s="123" t="s">
        <v>1211</v>
      </c>
      <c r="Q82" s="126">
        <v>4275972675</v>
      </c>
      <c r="R82" s="141">
        <v>14</v>
      </c>
      <c r="S82" s="194">
        <v>1</v>
      </c>
      <c r="T82" s="135" t="s">
        <v>1212</v>
      </c>
      <c r="U82" s="126">
        <v>0</v>
      </c>
      <c r="V82" s="194">
        <v>1</v>
      </c>
      <c r="W82" s="184">
        <v>1</v>
      </c>
      <c r="X82" s="194">
        <v>0</v>
      </c>
      <c r="Y82" s="193"/>
      <c r="Z82" s="186" t="s">
        <v>1213</v>
      </c>
      <c r="AA82" s="186"/>
      <c r="AB82" s="186" t="s">
        <v>1196</v>
      </c>
      <c r="AC82" s="186" t="s">
        <v>1214</v>
      </c>
      <c r="AD82" s="186" t="s">
        <v>1215</v>
      </c>
      <c r="AE82" s="194">
        <v>1</v>
      </c>
      <c r="AF82" s="135" t="s">
        <v>1209</v>
      </c>
      <c r="AG82" s="126">
        <v>0</v>
      </c>
      <c r="AH82" s="194">
        <v>1</v>
      </c>
      <c r="AI82" s="184">
        <v>1</v>
      </c>
      <c r="AJ82" s="194">
        <v>0</v>
      </c>
      <c r="AK82" s="187">
        <v>0</v>
      </c>
      <c r="AL82" s="184"/>
      <c r="AM82" s="186" t="s">
        <v>1216</v>
      </c>
      <c r="AN82" s="186" t="s">
        <v>1217</v>
      </c>
      <c r="AO82" s="186" t="s">
        <v>1218</v>
      </c>
      <c r="AP82" s="186"/>
      <c r="AQ82" s="186" t="s">
        <v>1219</v>
      </c>
      <c r="AR82" s="215">
        <v>1</v>
      </c>
      <c r="AS82" s="144" t="s">
        <v>1209</v>
      </c>
      <c r="AT82" s="129">
        <v>0</v>
      </c>
      <c r="AU82" s="215">
        <v>1</v>
      </c>
      <c r="AV82" s="188">
        <v>1</v>
      </c>
      <c r="AW82" s="215">
        <v>0</v>
      </c>
      <c r="AX82" s="189">
        <v>0</v>
      </c>
      <c r="AY82" s="188" t="s">
        <v>154</v>
      </c>
      <c r="AZ82" s="186" t="s">
        <v>1220</v>
      </c>
      <c r="BA82" s="186"/>
      <c r="BB82" s="186"/>
      <c r="BC82" s="186"/>
      <c r="BD82" s="186" t="s">
        <v>1221</v>
      </c>
      <c r="BE82" s="216">
        <v>12</v>
      </c>
      <c r="BF82" s="140" t="s">
        <v>1222</v>
      </c>
      <c r="BG82" s="126">
        <v>4275972675</v>
      </c>
      <c r="BH82" s="266">
        <v>12</v>
      </c>
      <c r="BI82" s="190">
        <f t="shared" si="11"/>
        <v>1</v>
      </c>
      <c r="BJ82" s="216">
        <f t="shared" si="12"/>
        <v>0</v>
      </c>
      <c r="BK82" s="287">
        <v>0</v>
      </c>
      <c r="BL82" s="190">
        <f t="shared" si="9"/>
        <v>0</v>
      </c>
      <c r="BM82" s="212" t="s">
        <v>1223</v>
      </c>
      <c r="BN82" s="212"/>
      <c r="BO82" s="212"/>
      <c r="BP82" s="212"/>
      <c r="BQ82" s="212" t="s">
        <v>1224</v>
      </c>
      <c r="BR82" s="198">
        <f t="shared" si="8"/>
        <v>15</v>
      </c>
      <c r="BS82" s="192">
        <f t="shared" si="13"/>
        <v>1.0714285714285714</v>
      </c>
      <c r="BT82" s="187">
        <f t="shared" si="10"/>
        <v>0</v>
      </c>
      <c r="BU82" s="192">
        <f t="shared" si="14"/>
        <v>0</v>
      </c>
      <c r="BV82" s="21"/>
      <c r="BW82" s="21"/>
      <c r="BX82" s="21"/>
      <c r="BY82" s="21"/>
      <c r="BZ82" s="21"/>
      <c r="CA82" s="21"/>
      <c r="CB82" s="21"/>
      <c r="CC82" s="21"/>
      <c r="CD82" s="21"/>
      <c r="CE82" s="21"/>
      <c r="CF82" s="21"/>
      <c r="CG82" s="21"/>
      <c r="CH82" s="21"/>
    </row>
    <row r="83" spans="1:86" s="22" customFormat="1" ht="59.25" customHeight="1" x14ac:dyDescent="0.2">
      <c r="A83" s="122" t="s">
        <v>900</v>
      </c>
      <c r="B83" s="123" t="s">
        <v>798</v>
      </c>
      <c r="C83" s="123" t="s">
        <v>56</v>
      </c>
      <c r="D83" s="123" t="s">
        <v>404</v>
      </c>
      <c r="E83" s="123" t="s">
        <v>135</v>
      </c>
      <c r="F83" s="123" t="s">
        <v>59</v>
      </c>
      <c r="G83" s="140" t="s">
        <v>799</v>
      </c>
      <c r="H83" s="141">
        <v>1600</v>
      </c>
      <c r="I83" s="140" t="s">
        <v>800</v>
      </c>
      <c r="J83" s="123" t="s">
        <v>1225</v>
      </c>
      <c r="K83" s="123" t="s">
        <v>1226</v>
      </c>
      <c r="L83" s="123" t="s">
        <v>1227</v>
      </c>
      <c r="M83" s="123" t="s">
        <v>1228</v>
      </c>
      <c r="N83" s="123" t="s">
        <v>66</v>
      </c>
      <c r="O83" s="123" t="s">
        <v>805</v>
      </c>
      <c r="P83" s="123" t="s">
        <v>1229</v>
      </c>
      <c r="Q83" s="126">
        <v>4250000000</v>
      </c>
      <c r="R83" s="141">
        <v>4</v>
      </c>
      <c r="S83" s="194">
        <v>1</v>
      </c>
      <c r="T83" s="135" t="s">
        <v>1230</v>
      </c>
      <c r="U83" s="126">
        <v>0</v>
      </c>
      <c r="V83" s="194">
        <v>1</v>
      </c>
      <c r="W83" s="184">
        <v>1</v>
      </c>
      <c r="X83" s="194">
        <v>0</v>
      </c>
      <c r="Y83" s="185">
        <v>0</v>
      </c>
      <c r="Z83" s="186" t="s">
        <v>1231</v>
      </c>
      <c r="AA83" s="186" t="s">
        <v>1232</v>
      </c>
      <c r="AB83" s="186" t="s">
        <v>1233</v>
      </c>
      <c r="AC83" s="186" t="s">
        <v>1234</v>
      </c>
      <c r="AD83" s="186" t="s">
        <v>1235</v>
      </c>
      <c r="AE83" s="194">
        <v>1</v>
      </c>
      <c r="AF83" s="135" t="s">
        <v>1236</v>
      </c>
      <c r="AG83" s="126">
        <v>750000000</v>
      </c>
      <c r="AH83" s="194">
        <v>1</v>
      </c>
      <c r="AI83" s="184">
        <v>1</v>
      </c>
      <c r="AJ83" s="194">
        <v>0</v>
      </c>
      <c r="AK83" s="187">
        <v>0</v>
      </c>
      <c r="AL83" s="184">
        <v>0</v>
      </c>
      <c r="AM83" s="186" t="s">
        <v>1237</v>
      </c>
      <c r="AN83" s="186" t="s">
        <v>1029</v>
      </c>
      <c r="AO83" s="186" t="s">
        <v>1029</v>
      </c>
      <c r="AP83" s="186"/>
      <c r="AQ83" s="186" t="s">
        <v>1238</v>
      </c>
      <c r="AR83" s="217">
        <v>1</v>
      </c>
      <c r="AS83" s="144" t="s">
        <v>1236</v>
      </c>
      <c r="AT83" s="129">
        <v>750000000</v>
      </c>
      <c r="AU83" s="217">
        <v>1</v>
      </c>
      <c r="AV83" s="188">
        <v>1</v>
      </c>
      <c r="AW83" s="217">
        <v>0</v>
      </c>
      <c r="AX83" s="189">
        <v>0</v>
      </c>
      <c r="AY83" s="188">
        <v>0</v>
      </c>
      <c r="AZ83" s="186" t="s">
        <v>1118</v>
      </c>
      <c r="BA83" s="186" t="s">
        <v>934</v>
      </c>
      <c r="BB83" s="186" t="s">
        <v>59</v>
      </c>
      <c r="BC83" s="186" t="s">
        <v>935</v>
      </c>
      <c r="BD83" s="186" t="s">
        <v>1239</v>
      </c>
      <c r="BE83" s="218">
        <v>1</v>
      </c>
      <c r="BF83" s="140" t="s">
        <v>1240</v>
      </c>
      <c r="BG83" s="126">
        <v>2750000000</v>
      </c>
      <c r="BH83" s="267">
        <v>1</v>
      </c>
      <c r="BI83" s="190">
        <f t="shared" si="11"/>
        <v>1</v>
      </c>
      <c r="BJ83" s="218">
        <f t="shared" si="12"/>
        <v>0</v>
      </c>
      <c r="BK83" s="287">
        <v>1200000000</v>
      </c>
      <c r="BL83" s="190">
        <f t="shared" si="9"/>
        <v>0.43636363636363634</v>
      </c>
      <c r="BM83" s="212" t="s">
        <v>1241</v>
      </c>
      <c r="BN83" s="212" t="s">
        <v>1242</v>
      </c>
      <c r="BO83" s="212" t="s">
        <v>881</v>
      </c>
      <c r="BP83" s="212" t="s">
        <v>1243</v>
      </c>
      <c r="BQ83" s="212" t="s">
        <v>1244</v>
      </c>
      <c r="BR83" s="198">
        <f t="shared" si="8"/>
        <v>4</v>
      </c>
      <c r="BS83" s="192">
        <f t="shared" si="13"/>
        <v>1</v>
      </c>
      <c r="BT83" s="187">
        <f t="shared" si="10"/>
        <v>1200000000</v>
      </c>
      <c r="BU83" s="192">
        <f t="shared" si="14"/>
        <v>0.28235294117647058</v>
      </c>
      <c r="BV83" s="21"/>
      <c r="BW83" s="21"/>
      <c r="BX83" s="21"/>
      <c r="BY83" s="21"/>
      <c r="BZ83" s="21"/>
      <c r="CA83" s="21"/>
      <c r="CB83" s="21"/>
      <c r="CC83" s="21"/>
      <c r="CD83" s="21"/>
      <c r="CE83" s="21"/>
      <c r="CF83" s="21"/>
      <c r="CG83" s="21"/>
      <c r="CH83" s="21"/>
    </row>
    <row r="84" spans="1:86" s="22" customFormat="1" ht="59.25" customHeight="1" x14ac:dyDescent="0.2">
      <c r="A84" s="122" t="s">
        <v>797</v>
      </c>
      <c r="B84" s="123" t="s">
        <v>798</v>
      </c>
      <c r="C84" s="123" t="s">
        <v>56</v>
      </c>
      <c r="D84" s="123" t="s">
        <v>404</v>
      </c>
      <c r="E84" s="123" t="s">
        <v>135</v>
      </c>
      <c r="F84" s="123" t="s">
        <v>59</v>
      </c>
      <c r="G84" s="140" t="s">
        <v>799</v>
      </c>
      <c r="H84" s="141">
        <v>1600</v>
      </c>
      <c r="I84" s="140" t="s">
        <v>800</v>
      </c>
      <c r="J84" s="123" t="s">
        <v>1245</v>
      </c>
      <c r="K84" s="123" t="s">
        <v>1246</v>
      </c>
      <c r="L84" s="123" t="s">
        <v>1247</v>
      </c>
      <c r="M84" s="123" t="s">
        <v>804</v>
      </c>
      <c r="N84" s="123" t="s">
        <v>66</v>
      </c>
      <c r="O84" s="123" t="s">
        <v>805</v>
      </c>
      <c r="P84" s="123" t="s">
        <v>1229</v>
      </c>
      <c r="Q84" s="126">
        <v>0</v>
      </c>
      <c r="R84" s="141">
        <v>1</v>
      </c>
      <c r="S84" s="194">
        <v>0</v>
      </c>
      <c r="T84" s="135" t="s">
        <v>1248</v>
      </c>
      <c r="U84" s="126">
        <v>0</v>
      </c>
      <c r="V84" s="194">
        <v>0</v>
      </c>
      <c r="W84" s="184"/>
      <c r="X84" s="194">
        <v>0</v>
      </c>
      <c r="Y84" s="185"/>
      <c r="Z84" s="186" t="s">
        <v>1249</v>
      </c>
      <c r="AA84" s="186" t="s">
        <v>1250</v>
      </c>
      <c r="AB84" s="186"/>
      <c r="AC84" s="186" t="s">
        <v>1251</v>
      </c>
      <c r="AD84" s="186" t="s">
        <v>1130</v>
      </c>
      <c r="AE84" s="194">
        <v>1</v>
      </c>
      <c r="AF84" s="135" t="s">
        <v>1252</v>
      </c>
      <c r="AG84" s="126">
        <v>0</v>
      </c>
      <c r="AH84" s="194">
        <v>1</v>
      </c>
      <c r="AI84" s="184">
        <v>1</v>
      </c>
      <c r="AJ84" s="194">
        <v>0</v>
      </c>
      <c r="AK84" s="187">
        <v>0</v>
      </c>
      <c r="AL84" s="184">
        <v>0</v>
      </c>
      <c r="AM84" s="186" t="s">
        <v>1253</v>
      </c>
      <c r="AN84" s="186" t="s">
        <v>1081</v>
      </c>
      <c r="AO84" s="186" t="s">
        <v>1254</v>
      </c>
      <c r="AP84" s="186" t="s">
        <v>1255</v>
      </c>
      <c r="AQ84" s="186" t="s">
        <v>1256</v>
      </c>
      <c r="AR84" s="217">
        <v>0</v>
      </c>
      <c r="AS84" s="144" t="s">
        <v>1252</v>
      </c>
      <c r="AT84" s="129">
        <v>0</v>
      </c>
      <c r="AU84" s="217"/>
      <c r="AV84" s="188" t="s">
        <v>154</v>
      </c>
      <c r="AW84" s="217">
        <v>0</v>
      </c>
      <c r="AX84" s="189">
        <v>0</v>
      </c>
      <c r="AY84" s="188" t="s">
        <v>154</v>
      </c>
      <c r="AZ84" s="186" t="s">
        <v>1257</v>
      </c>
      <c r="BA84" s="186" t="s">
        <v>1257</v>
      </c>
      <c r="BB84" s="186"/>
      <c r="BC84" s="186"/>
      <c r="BD84" s="186" t="s">
        <v>1258</v>
      </c>
      <c r="BE84" s="218">
        <v>0</v>
      </c>
      <c r="BF84" s="140" t="s">
        <v>1259</v>
      </c>
      <c r="BG84" s="126">
        <v>0</v>
      </c>
      <c r="BH84" s="267"/>
      <c r="BI84" s="190" t="str">
        <f t="shared" si="11"/>
        <v xml:space="preserve"> </v>
      </c>
      <c r="BJ84" s="218">
        <f t="shared" si="12"/>
        <v>0</v>
      </c>
      <c r="BK84" s="287">
        <v>0</v>
      </c>
      <c r="BL84" s="190" t="str">
        <f t="shared" si="9"/>
        <v xml:space="preserve"> </v>
      </c>
      <c r="BM84" s="212" t="s">
        <v>1260</v>
      </c>
      <c r="BN84" s="212" t="s">
        <v>1261</v>
      </c>
      <c r="BO84" s="212" t="s">
        <v>59</v>
      </c>
      <c r="BP84" s="212" t="s">
        <v>1262</v>
      </c>
      <c r="BQ84" s="212" t="s">
        <v>1263</v>
      </c>
      <c r="BR84" s="194">
        <f t="shared" ref="BR84:BR104" si="15">V84+AH84+AU84+BH84</f>
        <v>1</v>
      </c>
      <c r="BS84" s="192">
        <f t="shared" si="13"/>
        <v>1</v>
      </c>
      <c r="BT84" s="187">
        <f t="shared" si="10"/>
        <v>0</v>
      </c>
      <c r="BU84" s="337" t="s">
        <v>3455</v>
      </c>
      <c r="BV84" s="21"/>
      <c r="BW84" s="21"/>
      <c r="BX84" s="21"/>
      <c r="BY84" s="21"/>
      <c r="BZ84" s="21"/>
      <c r="CA84" s="21"/>
      <c r="CB84" s="21"/>
      <c r="CC84" s="21"/>
      <c r="CD84" s="21"/>
      <c r="CE84" s="21"/>
      <c r="CF84" s="21"/>
      <c r="CG84" s="21"/>
      <c r="CH84" s="21"/>
    </row>
    <row r="85" spans="1:86" s="22" customFormat="1" ht="59.25" customHeight="1" x14ac:dyDescent="0.2">
      <c r="A85" s="122" t="s">
        <v>797</v>
      </c>
      <c r="B85" s="123" t="s">
        <v>798</v>
      </c>
      <c r="C85" s="123" t="s">
        <v>56</v>
      </c>
      <c r="D85" s="123" t="s">
        <v>404</v>
      </c>
      <c r="E85" s="123" t="s">
        <v>135</v>
      </c>
      <c r="F85" s="123" t="s">
        <v>59</v>
      </c>
      <c r="G85" s="140" t="s">
        <v>799</v>
      </c>
      <c r="H85" s="141">
        <v>1600</v>
      </c>
      <c r="I85" s="140" t="s">
        <v>800</v>
      </c>
      <c r="J85" s="123" t="s">
        <v>1264</v>
      </c>
      <c r="K85" s="123" t="s">
        <v>1265</v>
      </c>
      <c r="L85" s="123" t="s">
        <v>1266</v>
      </c>
      <c r="M85" s="123" t="s">
        <v>804</v>
      </c>
      <c r="N85" s="123" t="s">
        <v>66</v>
      </c>
      <c r="O85" s="123" t="s">
        <v>1267</v>
      </c>
      <c r="P85" s="123"/>
      <c r="Q85" s="126">
        <v>29500824000</v>
      </c>
      <c r="R85" s="141">
        <v>6</v>
      </c>
      <c r="S85" s="194">
        <v>1</v>
      </c>
      <c r="T85" s="135" t="s">
        <v>1268</v>
      </c>
      <c r="U85" s="126">
        <v>0</v>
      </c>
      <c r="V85" s="194">
        <v>1</v>
      </c>
      <c r="W85" s="184">
        <v>1</v>
      </c>
      <c r="X85" s="194">
        <v>0</v>
      </c>
      <c r="Y85" s="193"/>
      <c r="Z85" s="186" t="s">
        <v>1269</v>
      </c>
      <c r="AA85" s="186" t="s">
        <v>402</v>
      </c>
      <c r="AB85" s="186"/>
      <c r="AC85" s="186"/>
      <c r="AD85" s="186" t="s">
        <v>1270</v>
      </c>
      <c r="AE85" s="194">
        <v>2</v>
      </c>
      <c r="AF85" s="135" t="s">
        <v>1271</v>
      </c>
      <c r="AG85" s="126">
        <v>29500824000</v>
      </c>
      <c r="AH85" s="194">
        <v>2</v>
      </c>
      <c r="AI85" s="184">
        <v>1</v>
      </c>
      <c r="AJ85" s="194">
        <v>0</v>
      </c>
      <c r="AK85" s="187">
        <v>29481994000</v>
      </c>
      <c r="AL85" s="184">
        <v>0.99936171274402374</v>
      </c>
      <c r="AM85" s="186" t="s">
        <v>1272</v>
      </c>
      <c r="AN85" s="186"/>
      <c r="AO85" s="186"/>
      <c r="AP85" s="186"/>
      <c r="AQ85" s="186" t="s">
        <v>1273</v>
      </c>
      <c r="AR85" s="217">
        <v>1</v>
      </c>
      <c r="AS85" s="144" t="s">
        <v>1274</v>
      </c>
      <c r="AT85" s="129">
        <v>0</v>
      </c>
      <c r="AU85" s="217">
        <v>1</v>
      </c>
      <c r="AV85" s="188">
        <v>1</v>
      </c>
      <c r="AW85" s="217">
        <v>0</v>
      </c>
      <c r="AX85" s="189">
        <v>0</v>
      </c>
      <c r="AY85" s="188" t="s">
        <v>154</v>
      </c>
      <c r="AZ85" s="186" t="s">
        <v>1275</v>
      </c>
      <c r="BA85" s="186"/>
      <c r="BB85" s="186"/>
      <c r="BC85" s="186"/>
      <c r="BD85" s="186" t="s">
        <v>1155</v>
      </c>
      <c r="BE85" s="218">
        <v>2</v>
      </c>
      <c r="BF85" s="140" t="s">
        <v>1276</v>
      </c>
      <c r="BG85" s="126">
        <v>0</v>
      </c>
      <c r="BH85" s="267">
        <v>2</v>
      </c>
      <c r="BI85" s="190">
        <f t="shared" si="11"/>
        <v>1</v>
      </c>
      <c r="BJ85" s="218">
        <f t="shared" si="12"/>
        <v>0</v>
      </c>
      <c r="BK85" s="287">
        <v>0</v>
      </c>
      <c r="BL85" s="190" t="str">
        <f t="shared" si="9"/>
        <v xml:space="preserve"> </v>
      </c>
      <c r="BM85" s="212" t="s">
        <v>1277</v>
      </c>
      <c r="BN85" s="212" t="s">
        <v>158</v>
      </c>
      <c r="BO85" s="212" t="s">
        <v>158</v>
      </c>
      <c r="BP85" s="212" t="s">
        <v>158</v>
      </c>
      <c r="BQ85" s="212" t="s">
        <v>1278</v>
      </c>
      <c r="BR85" s="198">
        <f t="shared" si="15"/>
        <v>6</v>
      </c>
      <c r="BS85" s="192">
        <f t="shared" si="13"/>
        <v>1</v>
      </c>
      <c r="BT85" s="187">
        <f t="shared" si="10"/>
        <v>29481994000</v>
      </c>
      <c r="BU85" s="192">
        <f t="shared" si="14"/>
        <v>0.99936171274402374</v>
      </c>
      <c r="BV85" s="21"/>
      <c r="BW85" s="21"/>
      <c r="BX85" s="21"/>
      <c r="BY85" s="21"/>
      <c r="BZ85" s="21"/>
      <c r="CA85" s="21"/>
      <c r="CB85" s="21"/>
      <c r="CC85" s="21"/>
      <c r="CD85" s="21"/>
      <c r="CE85" s="21"/>
      <c r="CF85" s="21"/>
      <c r="CG85" s="21"/>
      <c r="CH85" s="21"/>
    </row>
    <row r="86" spans="1:86" s="22" customFormat="1" ht="59.25" customHeight="1" x14ac:dyDescent="0.2">
      <c r="A86" s="122" t="s">
        <v>797</v>
      </c>
      <c r="B86" s="123" t="s">
        <v>798</v>
      </c>
      <c r="C86" s="123" t="s">
        <v>56</v>
      </c>
      <c r="D86" s="123" t="s">
        <v>404</v>
      </c>
      <c r="E86" s="123" t="s">
        <v>135</v>
      </c>
      <c r="F86" s="123" t="s">
        <v>59</v>
      </c>
      <c r="G86" s="140" t="s">
        <v>799</v>
      </c>
      <c r="H86" s="141">
        <v>1600</v>
      </c>
      <c r="I86" s="140" t="s">
        <v>800</v>
      </c>
      <c r="J86" s="123" t="s">
        <v>1279</v>
      </c>
      <c r="K86" s="123" t="s">
        <v>1280</v>
      </c>
      <c r="L86" s="123" t="s">
        <v>1281</v>
      </c>
      <c r="M86" s="123" t="s">
        <v>804</v>
      </c>
      <c r="N86" s="123" t="s">
        <v>66</v>
      </c>
      <c r="O86" s="123" t="s">
        <v>1282</v>
      </c>
      <c r="P86" s="123"/>
      <c r="Q86" s="126">
        <v>683038000</v>
      </c>
      <c r="R86" s="141">
        <v>4</v>
      </c>
      <c r="S86" s="194">
        <v>1</v>
      </c>
      <c r="T86" s="135" t="s">
        <v>1283</v>
      </c>
      <c r="U86" s="126">
        <v>0</v>
      </c>
      <c r="V86" s="194">
        <v>1</v>
      </c>
      <c r="W86" s="184">
        <v>1</v>
      </c>
      <c r="X86" s="194">
        <v>0</v>
      </c>
      <c r="Y86" s="185">
        <v>0</v>
      </c>
      <c r="Z86" s="186" t="s">
        <v>1284</v>
      </c>
      <c r="AA86" s="186" t="s">
        <v>1285</v>
      </c>
      <c r="AB86" s="186"/>
      <c r="AC86" s="186" t="s">
        <v>1286</v>
      </c>
      <c r="AD86" s="186" t="s">
        <v>1287</v>
      </c>
      <c r="AE86" s="194">
        <v>1</v>
      </c>
      <c r="AF86" s="135" t="s">
        <v>1288</v>
      </c>
      <c r="AG86" s="126">
        <v>0</v>
      </c>
      <c r="AH86" s="194">
        <v>1</v>
      </c>
      <c r="AI86" s="184">
        <v>1</v>
      </c>
      <c r="AJ86" s="194">
        <v>0</v>
      </c>
      <c r="AK86" s="187">
        <v>0</v>
      </c>
      <c r="AL86" s="184"/>
      <c r="AM86" s="186" t="s">
        <v>1289</v>
      </c>
      <c r="AN86" s="186" t="s">
        <v>1290</v>
      </c>
      <c r="AO86" s="186"/>
      <c r="AP86" s="186" t="s">
        <v>1291</v>
      </c>
      <c r="AQ86" s="186" t="s">
        <v>1292</v>
      </c>
      <c r="AR86" s="217">
        <v>1</v>
      </c>
      <c r="AS86" s="144" t="s">
        <v>1288</v>
      </c>
      <c r="AT86" s="129">
        <v>683038000</v>
      </c>
      <c r="AU86" s="217">
        <v>1</v>
      </c>
      <c r="AV86" s="188">
        <v>1</v>
      </c>
      <c r="AW86" s="217">
        <v>0</v>
      </c>
      <c r="AX86" s="189">
        <v>0</v>
      </c>
      <c r="AY86" s="188">
        <v>0</v>
      </c>
      <c r="AZ86" s="186" t="s">
        <v>1293</v>
      </c>
      <c r="BA86" s="186" t="s">
        <v>1064</v>
      </c>
      <c r="BB86" s="186"/>
      <c r="BC86" s="186"/>
      <c r="BD86" s="186" t="s">
        <v>1294</v>
      </c>
      <c r="BE86" s="218">
        <v>1</v>
      </c>
      <c r="BF86" s="140" t="s">
        <v>1295</v>
      </c>
      <c r="BG86" s="126">
        <v>0</v>
      </c>
      <c r="BH86" s="267">
        <v>1</v>
      </c>
      <c r="BI86" s="190">
        <f t="shared" si="11"/>
        <v>1</v>
      </c>
      <c r="BJ86" s="218">
        <f t="shared" si="12"/>
        <v>0</v>
      </c>
      <c r="BK86" s="287">
        <v>0</v>
      </c>
      <c r="BL86" s="190" t="str">
        <f t="shared" si="9"/>
        <v xml:space="preserve"> </v>
      </c>
      <c r="BM86" s="212" t="s">
        <v>1296</v>
      </c>
      <c r="BN86" s="212" t="s">
        <v>1297</v>
      </c>
      <c r="BO86" s="212" t="s">
        <v>59</v>
      </c>
      <c r="BP86" s="212" t="s">
        <v>1298</v>
      </c>
      <c r="BQ86" s="212" t="s">
        <v>1278</v>
      </c>
      <c r="BR86" s="198">
        <f t="shared" si="15"/>
        <v>4</v>
      </c>
      <c r="BS86" s="192">
        <f t="shared" si="13"/>
        <v>1</v>
      </c>
      <c r="BT86" s="187">
        <f t="shared" si="10"/>
        <v>0</v>
      </c>
      <c r="BU86" s="192">
        <f t="shared" si="14"/>
        <v>0</v>
      </c>
      <c r="BV86" s="21"/>
      <c r="BW86" s="21"/>
      <c r="BX86" s="21"/>
      <c r="BY86" s="21"/>
      <c r="BZ86" s="21"/>
      <c r="CA86" s="21"/>
      <c r="CB86" s="21"/>
      <c r="CC86" s="21"/>
      <c r="CD86" s="21"/>
      <c r="CE86" s="21"/>
      <c r="CF86" s="21"/>
      <c r="CG86" s="21"/>
      <c r="CH86" s="21"/>
    </row>
    <row r="87" spans="1:86" s="22" customFormat="1" ht="59.25" customHeight="1" x14ac:dyDescent="0.2">
      <c r="A87" s="122" t="s">
        <v>797</v>
      </c>
      <c r="B87" s="123" t="s">
        <v>798</v>
      </c>
      <c r="C87" s="123" t="s">
        <v>56</v>
      </c>
      <c r="D87" s="123" t="s">
        <v>404</v>
      </c>
      <c r="E87" s="123" t="s">
        <v>135</v>
      </c>
      <c r="F87" s="123" t="s">
        <v>59</v>
      </c>
      <c r="G87" s="140" t="s">
        <v>799</v>
      </c>
      <c r="H87" s="141">
        <v>1600</v>
      </c>
      <c r="I87" s="140" t="s">
        <v>800</v>
      </c>
      <c r="J87" s="123" t="s">
        <v>1299</v>
      </c>
      <c r="K87" s="123" t="s">
        <v>1300</v>
      </c>
      <c r="L87" s="123" t="s">
        <v>1301</v>
      </c>
      <c r="M87" s="123" t="s">
        <v>804</v>
      </c>
      <c r="N87" s="123" t="s">
        <v>66</v>
      </c>
      <c r="O87" s="123" t="s">
        <v>1302</v>
      </c>
      <c r="P87" s="123"/>
      <c r="Q87" s="126">
        <v>14494463961</v>
      </c>
      <c r="R87" s="141">
        <v>4</v>
      </c>
      <c r="S87" s="194">
        <v>1</v>
      </c>
      <c r="T87" s="135" t="s">
        <v>1303</v>
      </c>
      <c r="U87" s="126">
        <v>0</v>
      </c>
      <c r="V87" s="194">
        <v>1</v>
      </c>
      <c r="W87" s="184">
        <v>1</v>
      </c>
      <c r="X87" s="194">
        <v>0</v>
      </c>
      <c r="Y87" s="193">
        <v>0</v>
      </c>
      <c r="Z87" s="186" t="s">
        <v>1304</v>
      </c>
      <c r="AA87" s="186" t="s">
        <v>1305</v>
      </c>
      <c r="AB87" s="186"/>
      <c r="AC87" s="186" t="s">
        <v>1044</v>
      </c>
      <c r="AD87" s="186" t="s">
        <v>1287</v>
      </c>
      <c r="AE87" s="194">
        <v>1</v>
      </c>
      <c r="AF87" s="135" t="s">
        <v>1306</v>
      </c>
      <c r="AG87" s="126">
        <v>0</v>
      </c>
      <c r="AH87" s="194">
        <v>1</v>
      </c>
      <c r="AI87" s="184">
        <v>1</v>
      </c>
      <c r="AJ87" s="194">
        <v>0</v>
      </c>
      <c r="AK87" s="187">
        <v>0</v>
      </c>
      <c r="AL87" s="184"/>
      <c r="AM87" s="186" t="s">
        <v>1307</v>
      </c>
      <c r="AN87" s="186" t="s">
        <v>1308</v>
      </c>
      <c r="AO87" s="186"/>
      <c r="AP87" s="186" t="s">
        <v>1309</v>
      </c>
      <c r="AQ87" s="186" t="s">
        <v>1292</v>
      </c>
      <c r="AR87" s="217">
        <v>1</v>
      </c>
      <c r="AS87" s="144" t="s">
        <v>1306</v>
      </c>
      <c r="AT87" s="129">
        <v>14494463961</v>
      </c>
      <c r="AU87" s="217">
        <v>1</v>
      </c>
      <c r="AV87" s="188">
        <v>1</v>
      </c>
      <c r="AW87" s="217">
        <v>0</v>
      </c>
      <c r="AX87" s="189">
        <v>0</v>
      </c>
      <c r="AY87" s="188">
        <v>0</v>
      </c>
      <c r="AZ87" s="186" t="s">
        <v>1310</v>
      </c>
      <c r="BA87" s="186" t="s">
        <v>1311</v>
      </c>
      <c r="BB87" s="186" t="s">
        <v>1312</v>
      </c>
      <c r="BC87" s="186" t="s">
        <v>1313</v>
      </c>
      <c r="BD87" s="186" t="s">
        <v>1314</v>
      </c>
      <c r="BE87" s="218">
        <v>1</v>
      </c>
      <c r="BF87" s="140" t="s">
        <v>1315</v>
      </c>
      <c r="BG87" s="126">
        <v>0</v>
      </c>
      <c r="BH87" s="267">
        <v>1</v>
      </c>
      <c r="BI87" s="190">
        <f t="shared" si="11"/>
        <v>1</v>
      </c>
      <c r="BJ87" s="218">
        <f t="shared" si="12"/>
        <v>0</v>
      </c>
      <c r="BK87" s="287">
        <v>0</v>
      </c>
      <c r="BL87" s="190" t="str">
        <f t="shared" si="9"/>
        <v xml:space="preserve"> </v>
      </c>
      <c r="BM87" s="212" t="s">
        <v>1316</v>
      </c>
      <c r="BN87" s="212" t="s">
        <v>1317</v>
      </c>
      <c r="BO87" s="212" t="s">
        <v>59</v>
      </c>
      <c r="BP87" s="212" t="s">
        <v>1313</v>
      </c>
      <c r="BQ87" s="212" t="s">
        <v>1278</v>
      </c>
      <c r="BR87" s="198">
        <f t="shared" si="15"/>
        <v>4</v>
      </c>
      <c r="BS87" s="192">
        <f t="shared" si="13"/>
        <v>1</v>
      </c>
      <c r="BT87" s="187">
        <f t="shared" si="10"/>
        <v>0</v>
      </c>
      <c r="BU87" s="192">
        <f t="shared" si="14"/>
        <v>0</v>
      </c>
      <c r="BV87" s="21"/>
      <c r="BW87" s="21"/>
      <c r="BX87" s="21"/>
      <c r="BY87" s="21"/>
      <c r="BZ87" s="21"/>
      <c r="CA87" s="21"/>
      <c r="CB87" s="21"/>
      <c r="CC87" s="21"/>
      <c r="CD87" s="21"/>
      <c r="CE87" s="21"/>
      <c r="CF87" s="21"/>
      <c r="CG87" s="21"/>
      <c r="CH87" s="21"/>
    </row>
    <row r="88" spans="1:86" s="22" customFormat="1" ht="59.25" customHeight="1" x14ac:dyDescent="0.2">
      <c r="A88" s="122" t="s">
        <v>797</v>
      </c>
      <c r="B88" s="123" t="s">
        <v>798</v>
      </c>
      <c r="C88" s="123" t="s">
        <v>56</v>
      </c>
      <c r="D88" s="123" t="s">
        <v>404</v>
      </c>
      <c r="E88" s="123" t="s">
        <v>135</v>
      </c>
      <c r="F88" s="123" t="s">
        <v>59</v>
      </c>
      <c r="G88" s="140" t="s">
        <v>799</v>
      </c>
      <c r="H88" s="141">
        <v>1600</v>
      </c>
      <c r="I88" s="140" t="s">
        <v>800</v>
      </c>
      <c r="J88" s="123" t="s">
        <v>1318</v>
      </c>
      <c r="K88" s="123" t="s">
        <v>1319</v>
      </c>
      <c r="L88" s="123" t="s">
        <v>1320</v>
      </c>
      <c r="M88" s="123" t="s">
        <v>847</v>
      </c>
      <c r="N88" s="123" t="s">
        <v>66</v>
      </c>
      <c r="O88" s="123" t="s">
        <v>1302</v>
      </c>
      <c r="P88" s="123"/>
      <c r="Q88" s="126">
        <v>23503892705</v>
      </c>
      <c r="R88" s="141">
        <v>4</v>
      </c>
      <c r="S88" s="194">
        <v>1</v>
      </c>
      <c r="T88" s="135" t="s">
        <v>1321</v>
      </c>
      <c r="U88" s="126">
        <v>0</v>
      </c>
      <c r="V88" s="194">
        <v>1</v>
      </c>
      <c r="W88" s="184">
        <v>1</v>
      </c>
      <c r="X88" s="194">
        <v>0</v>
      </c>
      <c r="Y88" s="193"/>
      <c r="Z88" s="186" t="s">
        <v>887</v>
      </c>
      <c r="AA88" s="186" t="s">
        <v>888</v>
      </c>
      <c r="AB88" s="186"/>
      <c r="AC88" s="186"/>
      <c r="AD88" s="186" t="s">
        <v>1322</v>
      </c>
      <c r="AE88" s="194">
        <v>1</v>
      </c>
      <c r="AF88" s="135" t="s">
        <v>890</v>
      </c>
      <c r="AG88" s="126">
        <v>23503892705</v>
      </c>
      <c r="AH88" s="194">
        <v>1</v>
      </c>
      <c r="AI88" s="184">
        <v>1</v>
      </c>
      <c r="AJ88" s="194">
        <v>0</v>
      </c>
      <c r="AK88" s="187">
        <v>23503892705</v>
      </c>
      <c r="AL88" s="184">
        <v>1</v>
      </c>
      <c r="AM88" s="186" t="s">
        <v>891</v>
      </c>
      <c r="AN88" s="186"/>
      <c r="AO88" s="186"/>
      <c r="AP88" s="186"/>
      <c r="AQ88" s="186" t="s">
        <v>1323</v>
      </c>
      <c r="AR88" s="217">
        <v>1</v>
      </c>
      <c r="AS88" s="144" t="s">
        <v>890</v>
      </c>
      <c r="AT88" s="129">
        <v>0</v>
      </c>
      <c r="AU88" s="217">
        <v>1</v>
      </c>
      <c r="AV88" s="188">
        <v>1</v>
      </c>
      <c r="AW88" s="217">
        <v>0</v>
      </c>
      <c r="AX88" s="189">
        <v>0</v>
      </c>
      <c r="AY88" s="188" t="s">
        <v>154</v>
      </c>
      <c r="AZ88" s="186" t="s">
        <v>1324</v>
      </c>
      <c r="BA88" s="186"/>
      <c r="BB88" s="186"/>
      <c r="BC88" s="186"/>
      <c r="BD88" s="186" t="s">
        <v>1325</v>
      </c>
      <c r="BE88" s="218">
        <v>1</v>
      </c>
      <c r="BF88" s="140" t="s">
        <v>895</v>
      </c>
      <c r="BG88" s="126">
        <v>0</v>
      </c>
      <c r="BH88" s="267">
        <v>1</v>
      </c>
      <c r="BI88" s="190">
        <f t="shared" si="11"/>
        <v>1</v>
      </c>
      <c r="BJ88" s="218">
        <f t="shared" si="12"/>
        <v>0</v>
      </c>
      <c r="BK88" s="287">
        <v>0</v>
      </c>
      <c r="BL88" s="190" t="str">
        <f t="shared" si="9"/>
        <v xml:space="preserve"> </v>
      </c>
      <c r="BM88" s="212"/>
      <c r="BN88" s="212"/>
      <c r="BO88" s="212"/>
      <c r="BP88" s="212"/>
      <c r="BQ88" s="212" t="s">
        <v>1326</v>
      </c>
      <c r="BR88" s="198">
        <f t="shared" si="15"/>
        <v>4</v>
      </c>
      <c r="BS88" s="192">
        <f t="shared" si="13"/>
        <v>1</v>
      </c>
      <c r="BT88" s="187">
        <f t="shared" si="10"/>
        <v>23503892705</v>
      </c>
      <c r="BU88" s="192">
        <f t="shared" si="14"/>
        <v>1</v>
      </c>
      <c r="BV88" s="21"/>
      <c r="BW88" s="21"/>
      <c r="BX88" s="21"/>
      <c r="BY88" s="21"/>
      <c r="BZ88" s="21"/>
      <c r="CA88" s="21"/>
      <c r="CB88" s="21"/>
      <c r="CC88" s="21"/>
      <c r="CD88" s="21"/>
      <c r="CE88" s="21"/>
      <c r="CF88" s="21"/>
      <c r="CG88" s="21"/>
      <c r="CH88" s="21"/>
    </row>
    <row r="89" spans="1:86" s="22" customFormat="1" ht="59.25" customHeight="1" x14ac:dyDescent="0.2">
      <c r="A89" s="122" t="s">
        <v>797</v>
      </c>
      <c r="B89" s="123" t="s">
        <v>798</v>
      </c>
      <c r="C89" s="123" t="s">
        <v>56</v>
      </c>
      <c r="D89" s="123" t="s">
        <v>404</v>
      </c>
      <c r="E89" s="123" t="s">
        <v>135</v>
      </c>
      <c r="F89" s="123" t="s">
        <v>59</v>
      </c>
      <c r="G89" s="140" t="s">
        <v>799</v>
      </c>
      <c r="H89" s="141">
        <v>1600</v>
      </c>
      <c r="I89" s="140" t="s">
        <v>800</v>
      </c>
      <c r="J89" s="123" t="s">
        <v>1327</v>
      </c>
      <c r="K89" s="123" t="s">
        <v>1328</v>
      </c>
      <c r="L89" s="123" t="s">
        <v>1329</v>
      </c>
      <c r="M89" s="123" t="s">
        <v>847</v>
      </c>
      <c r="N89" s="123" t="s">
        <v>66</v>
      </c>
      <c r="O89" s="123" t="s">
        <v>1330</v>
      </c>
      <c r="P89" s="123"/>
      <c r="Q89" s="126">
        <v>7000000000</v>
      </c>
      <c r="R89" s="141">
        <v>4</v>
      </c>
      <c r="S89" s="194">
        <v>1</v>
      </c>
      <c r="T89" s="135" t="s">
        <v>1331</v>
      </c>
      <c r="U89" s="126">
        <v>0</v>
      </c>
      <c r="V89" s="194">
        <v>1</v>
      </c>
      <c r="W89" s="184">
        <v>1</v>
      </c>
      <c r="X89" s="194">
        <v>0</v>
      </c>
      <c r="Y89" s="193"/>
      <c r="Z89" s="186" t="s">
        <v>1332</v>
      </c>
      <c r="AA89" s="186" t="s">
        <v>1333</v>
      </c>
      <c r="AB89" s="186"/>
      <c r="AC89" s="186" t="s">
        <v>1334</v>
      </c>
      <c r="AD89" s="186" t="s">
        <v>1335</v>
      </c>
      <c r="AE89" s="194">
        <v>1</v>
      </c>
      <c r="AF89" s="135" t="s">
        <v>1336</v>
      </c>
      <c r="AG89" s="126">
        <v>2100000000</v>
      </c>
      <c r="AH89" s="194">
        <v>1</v>
      </c>
      <c r="AI89" s="184">
        <v>1</v>
      </c>
      <c r="AJ89" s="194">
        <v>0</v>
      </c>
      <c r="AK89" s="187">
        <v>0</v>
      </c>
      <c r="AL89" s="184">
        <v>0</v>
      </c>
      <c r="AM89" s="186" t="s">
        <v>1337</v>
      </c>
      <c r="AN89" s="186"/>
      <c r="AO89" s="186" t="s">
        <v>1338</v>
      </c>
      <c r="AP89" s="186" t="s">
        <v>1339</v>
      </c>
      <c r="AQ89" s="186" t="s">
        <v>1256</v>
      </c>
      <c r="AR89" s="217">
        <v>1</v>
      </c>
      <c r="AS89" s="144" t="s">
        <v>1336</v>
      </c>
      <c r="AT89" s="129">
        <v>2800000000</v>
      </c>
      <c r="AU89" s="217">
        <v>1</v>
      </c>
      <c r="AV89" s="188">
        <v>1</v>
      </c>
      <c r="AW89" s="217">
        <v>0</v>
      </c>
      <c r="AX89" s="189"/>
      <c r="AY89" s="188">
        <v>0</v>
      </c>
      <c r="AZ89" s="186" t="s">
        <v>1340</v>
      </c>
      <c r="BA89" s="186"/>
      <c r="BB89" s="186" t="s">
        <v>836</v>
      </c>
      <c r="BC89" s="186" t="s">
        <v>837</v>
      </c>
      <c r="BD89" s="186" t="s">
        <v>1341</v>
      </c>
      <c r="BE89" s="218">
        <v>1</v>
      </c>
      <c r="BF89" s="140" t="s">
        <v>1342</v>
      </c>
      <c r="BG89" s="126">
        <v>2100000000</v>
      </c>
      <c r="BH89" s="267">
        <v>1</v>
      </c>
      <c r="BI89" s="190">
        <f t="shared" si="11"/>
        <v>1</v>
      </c>
      <c r="BJ89" s="218">
        <f t="shared" si="12"/>
        <v>0</v>
      </c>
      <c r="BK89" s="287">
        <v>0</v>
      </c>
      <c r="BL89" s="190">
        <f t="shared" si="9"/>
        <v>0</v>
      </c>
      <c r="BM89" s="212"/>
      <c r="BN89" s="212"/>
      <c r="BO89" s="212"/>
      <c r="BP89" s="212"/>
      <c r="BQ89" s="212" t="s">
        <v>1343</v>
      </c>
      <c r="BR89" s="198">
        <f t="shared" si="15"/>
        <v>4</v>
      </c>
      <c r="BS89" s="192">
        <f t="shared" si="13"/>
        <v>1</v>
      </c>
      <c r="BT89" s="187">
        <f t="shared" si="10"/>
        <v>0</v>
      </c>
      <c r="BU89" s="192">
        <f t="shared" si="14"/>
        <v>0</v>
      </c>
      <c r="BV89" s="21"/>
      <c r="BW89" s="21"/>
      <c r="BX89" s="21"/>
      <c r="BY89" s="21"/>
      <c r="BZ89" s="21"/>
      <c r="CA89" s="21"/>
      <c r="CB89" s="21"/>
      <c r="CC89" s="21"/>
      <c r="CD89" s="21"/>
      <c r="CE89" s="21"/>
      <c r="CF89" s="21"/>
      <c r="CG89" s="21"/>
      <c r="CH89" s="21"/>
    </row>
    <row r="90" spans="1:86" s="22" customFormat="1" ht="59.25" customHeight="1" x14ac:dyDescent="0.2">
      <c r="A90" s="122" t="s">
        <v>900</v>
      </c>
      <c r="B90" s="123" t="s">
        <v>978</v>
      </c>
      <c r="C90" s="123" t="s">
        <v>56</v>
      </c>
      <c r="D90" s="123" t="s">
        <v>404</v>
      </c>
      <c r="E90" s="123" t="s">
        <v>135</v>
      </c>
      <c r="F90" s="123" t="s">
        <v>59</v>
      </c>
      <c r="G90" s="140" t="s">
        <v>1344</v>
      </c>
      <c r="H90" s="141">
        <v>1600</v>
      </c>
      <c r="I90" s="140" t="s">
        <v>1345</v>
      </c>
      <c r="J90" s="123" t="s">
        <v>1207</v>
      </c>
      <c r="K90" s="123" t="s">
        <v>1346</v>
      </c>
      <c r="L90" s="123" t="s">
        <v>1209</v>
      </c>
      <c r="M90" s="123" t="s">
        <v>1209</v>
      </c>
      <c r="N90" s="123" t="s">
        <v>1209</v>
      </c>
      <c r="O90" s="123" t="s">
        <v>805</v>
      </c>
      <c r="P90" s="123" t="s">
        <v>1163</v>
      </c>
      <c r="Q90" s="126">
        <v>0</v>
      </c>
      <c r="R90" s="141">
        <v>1</v>
      </c>
      <c r="S90" s="194"/>
      <c r="T90" s="135"/>
      <c r="U90" s="126">
        <v>0</v>
      </c>
      <c r="V90" s="194"/>
      <c r="W90" s="184"/>
      <c r="X90" s="194"/>
      <c r="Y90" s="193"/>
      <c r="Z90" s="186"/>
      <c r="AA90" s="186"/>
      <c r="AB90" s="186"/>
      <c r="AC90" s="186"/>
      <c r="AD90" s="220" t="s">
        <v>1347</v>
      </c>
      <c r="AE90" s="194">
        <v>0</v>
      </c>
      <c r="AF90" s="135" t="s">
        <v>1222</v>
      </c>
      <c r="AG90" s="126">
        <v>0</v>
      </c>
      <c r="AH90" s="194"/>
      <c r="AI90" s="184">
        <v>0</v>
      </c>
      <c r="AJ90" s="194">
        <v>0</v>
      </c>
      <c r="AK90" s="187">
        <v>0</v>
      </c>
      <c r="AL90" s="184"/>
      <c r="AM90" s="186" t="s">
        <v>1348</v>
      </c>
      <c r="AN90" s="186"/>
      <c r="AO90" s="186"/>
      <c r="AP90" s="186"/>
      <c r="AQ90" s="186" t="s">
        <v>1349</v>
      </c>
      <c r="AR90" s="217">
        <v>0</v>
      </c>
      <c r="AS90" s="144" t="s">
        <v>1222</v>
      </c>
      <c r="AT90" s="129">
        <v>0</v>
      </c>
      <c r="AU90" s="217">
        <v>0</v>
      </c>
      <c r="AV90" s="188" t="s">
        <v>154</v>
      </c>
      <c r="AW90" s="217">
        <v>0</v>
      </c>
      <c r="AX90" s="189">
        <v>0</v>
      </c>
      <c r="AY90" s="188" t="s">
        <v>154</v>
      </c>
      <c r="AZ90" s="186" t="s">
        <v>1350</v>
      </c>
      <c r="BA90" s="186"/>
      <c r="BB90" s="186"/>
      <c r="BC90" s="186"/>
      <c r="BD90" s="186" t="s">
        <v>1351</v>
      </c>
      <c r="BE90" s="218">
        <v>1</v>
      </c>
      <c r="BF90" s="140" t="s">
        <v>1222</v>
      </c>
      <c r="BG90" s="126">
        <v>0</v>
      </c>
      <c r="BH90" s="267">
        <v>1</v>
      </c>
      <c r="BI90" s="190">
        <f t="shared" si="11"/>
        <v>1</v>
      </c>
      <c r="BJ90" s="218">
        <f t="shared" si="12"/>
        <v>0</v>
      </c>
      <c r="BK90" s="287">
        <v>0</v>
      </c>
      <c r="BL90" s="190" t="str">
        <f t="shared" si="9"/>
        <v xml:space="preserve"> </v>
      </c>
      <c r="BM90" s="212"/>
      <c r="BN90" s="212"/>
      <c r="BO90" s="212"/>
      <c r="BP90" s="212"/>
      <c r="BQ90" s="212" t="s">
        <v>1326</v>
      </c>
      <c r="BR90" s="194">
        <f t="shared" si="15"/>
        <v>1</v>
      </c>
      <c r="BS90" s="192">
        <f t="shared" si="13"/>
        <v>1</v>
      </c>
      <c r="BT90" s="187">
        <f t="shared" si="10"/>
        <v>0</v>
      </c>
      <c r="BU90" s="337" t="s">
        <v>3455</v>
      </c>
      <c r="BV90" s="21"/>
      <c r="BW90" s="21"/>
      <c r="BX90" s="21"/>
      <c r="BY90" s="21"/>
      <c r="BZ90" s="21"/>
      <c r="CA90" s="21"/>
      <c r="CB90" s="21"/>
      <c r="CC90" s="21"/>
      <c r="CD90" s="21"/>
      <c r="CE90" s="21"/>
      <c r="CF90" s="21"/>
      <c r="CG90" s="21"/>
      <c r="CH90" s="21"/>
    </row>
    <row r="91" spans="1:86" s="22" customFormat="1" ht="59.25" customHeight="1" x14ac:dyDescent="0.2">
      <c r="A91" s="122" t="s">
        <v>900</v>
      </c>
      <c r="B91" s="123" t="s">
        <v>978</v>
      </c>
      <c r="C91" s="123" t="s">
        <v>56</v>
      </c>
      <c r="D91" s="123" t="s">
        <v>404</v>
      </c>
      <c r="E91" s="123" t="s">
        <v>135</v>
      </c>
      <c r="F91" s="123" t="s">
        <v>59</v>
      </c>
      <c r="G91" s="140" t="s">
        <v>1344</v>
      </c>
      <c r="H91" s="141">
        <v>1600</v>
      </c>
      <c r="I91" s="140" t="s">
        <v>1345</v>
      </c>
      <c r="J91" s="123" t="s">
        <v>1207</v>
      </c>
      <c r="K91" s="123" t="s">
        <v>1352</v>
      </c>
      <c r="L91" s="123" t="s">
        <v>1209</v>
      </c>
      <c r="M91" s="123" t="s">
        <v>1210</v>
      </c>
      <c r="N91" s="123" t="s">
        <v>66</v>
      </c>
      <c r="O91" s="123" t="s">
        <v>805</v>
      </c>
      <c r="P91" s="123" t="s">
        <v>1353</v>
      </c>
      <c r="Q91" s="126">
        <v>0</v>
      </c>
      <c r="R91" s="141">
        <v>1</v>
      </c>
      <c r="S91" s="194"/>
      <c r="T91" s="135"/>
      <c r="U91" s="126">
        <v>0</v>
      </c>
      <c r="V91" s="194"/>
      <c r="W91" s="184"/>
      <c r="X91" s="194"/>
      <c r="Y91" s="193"/>
      <c r="Z91" s="186"/>
      <c r="AA91" s="186"/>
      <c r="AB91" s="186"/>
      <c r="AC91" s="186"/>
      <c r="AD91" s="220" t="s">
        <v>1347</v>
      </c>
      <c r="AE91" s="194">
        <v>0</v>
      </c>
      <c r="AF91" s="135" t="s">
        <v>1222</v>
      </c>
      <c r="AG91" s="126">
        <v>0</v>
      </c>
      <c r="AH91" s="194"/>
      <c r="AI91" s="184">
        <v>0</v>
      </c>
      <c r="AJ91" s="194">
        <v>0</v>
      </c>
      <c r="AK91" s="187">
        <v>0</v>
      </c>
      <c r="AL91" s="184"/>
      <c r="AM91" s="186" t="s">
        <v>1348</v>
      </c>
      <c r="AN91" s="186"/>
      <c r="AO91" s="186"/>
      <c r="AP91" s="186"/>
      <c r="AQ91" s="186" t="s">
        <v>1349</v>
      </c>
      <c r="AR91" s="217">
        <v>0</v>
      </c>
      <c r="AS91" s="144" t="s">
        <v>1222</v>
      </c>
      <c r="AT91" s="129">
        <v>0</v>
      </c>
      <c r="AU91" s="217">
        <v>0</v>
      </c>
      <c r="AV91" s="188" t="s">
        <v>154</v>
      </c>
      <c r="AW91" s="217">
        <v>0</v>
      </c>
      <c r="AX91" s="189">
        <v>0</v>
      </c>
      <c r="AY91" s="188" t="s">
        <v>154</v>
      </c>
      <c r="AZ91" s="186" t="s">
        <v>1350</v>
      </c>
      <c r="BA91" s="186"/>
      <c r="BB91" s="186"/>
      <c r="BC91" s="186"/>
      <c r="BD91" s="186" t="s">
        <v>1354</v>
      </c>
      <c r="BE91" s="218">
        <v>1</v>
      </c>
      <c r="BF91" s="140" t="s">
        <v>1222</v>
      </c>
      <c r="BG91" s="126">
        <v>0</v>
      </c>
      <c r="BH91" s="267">
        <v>1</v>
      </c>
      <c r="BI91" s="190">
        <f t="shared" si="11"/>
        <v>1</v>
      </c>
      <c r="BJ91" s="218">
        <f t="shared" si="12"/>
        <v>0</v>
      </c>
      <c r="BK91" s="287">
        <v>0</v>
      </c>
      <c r="BL91" s="190" t="str">
        <f t="shared" si="9"/>
        <v xml:space="preserve"> </v>
      </c>
      <c r="BM91" s="212" t="s">
        <v>1350</v>
      </c>
      <c r="BN91" s="212" t="s">
        <v>59</v>
      </c>
      <c r="BO91" s="212" t="s">
        <v>59</v>
      </c>
      <c r="BP91" s="212" t="s">
        <v>59</v>
      </c>
      <c r="BQ91" s="212" t="s">
        <v>1355</v>
      </c>
      <c r="BR91" s="194">
        <f t="shared" si="15"/>
        <v>1</v>
      </c>
      <c r="BS91" s="192">
        <f t="shared" si="13"/>
        <v>1</v>
      </c>
      <c r="BT91" s="187">
        <f t="shared" si="10"/>
        <v>0</v>
      </c>
      <c r="BU91" s="337" t="s">
        <v>3455</v>
      </c>
      <c r="BV91" s="21"/>
      <c r="BW91" s="21"/>
      <c r="BX91" s="21"/>
      <c r="BY91" s="21"/>
      <c r="BZ91" s="21"/>
      <c r="CA91" s="21"/>
      <c r="CB91" s="21"/>
      <c r="CC91" s="21"/>
      <c r="CD91" s="21"/>
      <c r="CE91" s="21"/>
      <c r="CF91" s="21"/>
      <c r="CG91" s="21"/>
      <c r="CH91" s="21"/>
    </row>
    <row r="92" spans="1:86" s="22" customFormat="1" ht="59.25" customHeight="1" x14ac:dyDescent="0.2">
      <c r="A92" s="122" t="s">
        <v>797</v>
      </c>
      <c r="B92" s="123" t="s">
        <v>798</v>
      </c>
      <c r="C92" s="123" t="s">
        <v>56</v>
      </c>
      <c r="D92" s="123" t="s">
        <v>404</v>
      </c>
      <c r="E92" s="123" t="s">
        <v>135</v>
      </c>
      <c r="F92" s="123" t="s">
        <v>59</v>
      </c>
      <c r="G92" s="140" t="s">
        <v>1344</v>
      </c>
      <c r="H92" s="141">
        <v>1600</v>
      </c>
      <c r="I92" s="140" t="s">
        <v>1345</v>
      </c>
      <c r="J92" s="123" t="s">
        <v>801</v>
      </c>
      <c r="K92" s="123" t="s">
        <v>1356</v>
      </c>
      <c r="L92" s="123" t="s">
        <v>1357</v>
      </c>
      <c r="M92" s="123" t="s">
        <v>804</v>
      </c>
      <c r="N92" s="123" t="s">
        <v>66</v>
      </c>
      <c r="O92" s="123" t="s">
        <v>1358</v>
      </c>
      <c r="P92" s="123" t="s">
        <v>848</v>
      </c>
      <c r="Q92" s="126">
        <v>1878027546</v>
      </c>
      <c r="R92" s="141">
        <v>1</v>
      </c>
      <c r="S92" s="194"/>
      <c r="T92" s="135"/>
      <c r="U92" s="126">
        <v>0</v>
      </c>
      <c r="V92" s="194"/>
      <c r="W92" s="184"/>
      <c r="X92" s="194"/>
      <c r="Y92" s="193"/>
      <c r="Z92" s="186"/>
      <c r="AA92" s="186"/>
      <c r="AB92" s="186"/>
      <c r="AC92" s="186"/>
      <c r="AD92" s="220"/>
      <c r="AE92" s="194"/>
      <c r="AF92" s="135"/>
      <c r="AG92" s="126">
        <v>0</v>
      </c>
      <c r="AH92" s="194"/>
      <c r="AI92" s="184"/>
      <c r="AJ92" s="194"/>
      <c r="AK92" s="187"/>
      <c r="AL92" s="184"/>
      <c r="AM92" s="186"/>
      <c r="AN92" s="186"/>
      <c r="AO92" s="186"/>
      <c r="AP92" s="186"/>
      <c r="AQ92" s="186"/>
      <c r="AR92" s="217">
        <v>1</v>
      </c>
      <c r="AS92" s="144" t="s">
        <v>820</v>
      </c>
      <c r="AT92" s="129">
        <v>1878027546</v>
      </c>
      <c r="AU92" s="217">
        <v>1</v>
      </c>
      <c r="AV92" s="188">
        <v>1</v>
      </c>
      <c r="AW92" s="217">
        <v>0</v>
      </c>
      <c r="AX92" s="189">
        <v>0</v>
      </c>
      <c r="AY92" s="188">
        <v>0</v>
      </c>
      <c r="AZ92" s="220" t="s">
        <v>1359</v>
      </c>
      <c r="BA92" s="220" t="s">
        <v>876</v>
      </c>
      <c r="BB92" s="220"/>
      <c r="BC92" s="220" t="s">
        <v>877</v>
      </c>
      <c r="BD92" s="220" t="s">
        <v>1360</v>
      </c>
      <c r="BE92" s="218">
        <v>0</v>
      </c>
      <c r="BF92" s="140" t="s">
        <v>820</v>
      </c>
      <c r="BG92" s="126">
        <v>0</v>
      </c>
      <c r="BH92" s="267"/>
      <c r="BI92" s="190" t="str">
        <f t="shared" si="11"/>
        <v xml:space="preserve"> </v>
      </c>
      <c r="BJ92" s="218">
        <f t="shared" si="12"/>
        <v>0</v>
      </c>
      <c r="BK92" s="287">
        <v>3544610291</v>
      </c>
      <c r="BL92" s="190" t="str">
        <f t="shared" si="9"/>
        <v xml:space="preserve"> </v>
      </c>
      <c r="BM92" s="299" t="s">
        <v>1361</v>
      </c>
      <c r="BN92" s="299"/>
      <c r="BO92" s="299"/>
      <c r="BP92" s="299"/>
      <c r="BQ92" s="299" t="s">
        <v>1362</v>
      </c>
      <c r="BR92" s="194">
        <f t="shared" si="15"/>
        <v>1</v>
      </c>
      <c r="BS92" s="192">
        <f t="shared" si="13"/>
        <v>1</v>
      </c>
      <c r="BT92" s="187">
        <f t="shared" si="10"/>
        <v>3544610291</v>
      </c>
      <c r="BU92" s="192">
        <f t="shared" si="14"/>
        <v>1.8874112355538368</v>
      </c>
      <c r="BV92" s="21"/>
      <c r="BW92" s="21"/>
      <c r="BX92" s="21"/>
      <c r="BY92" s="21"/>
      <c r="BZ92" s="21"/>
      <c r="CA92" s="21"/>
      <c r="CB92" s="21"/>
      <c r="CC92" s="21"/>
      <c r="CD92" s="21"/>
      <c r="CE92" s="21"/>
      <c r="CF92" s="21"/>
      <c r="CG92" s="21"/>
      <c r="CH92" s="21"/>
    </row>
    <row r="93" spans="1:86" s="22" customFormat="1" ht="59.25" customHeight="1" x14ac:dyDescent="0.2">
      <c r="A93" s="122" t="s">
        <v>900</v>
      </c>
      <c r="B93" s="123" t="s">
        <v>214</v>
      </c>
      <c r="C93" s="123" t="s">
        <v>843</v>
      </c>
      <c r="D93" s="123" t="s">
        <v>404</v>
      </c>
      <c r="E93" s="123" t="s">
        <v>135</v>
      </c>
      <c r="F93" s="123" t="s">
        <v>59</v>
      </c>
      <c r="G93" s="140" t="s">
        <v>1344</v>
      </c>
      <c r="H93" s="141">
        <v>1600</v>
      </c>
      <c r="I93" s="140" t="s">
        <v>1345</v>
      </c>
      <c r="J93" s="123" t="s">
        <v>1363</v>
      </c>
      <c r="K93" s="123" t="s">
        <v>1364</v>
      </c>
      <c r="L93" s="123" t="s">
        <v>1365</v>
      </c>
      <c r="M93" s="123" t="s">
        <v>804</v>
      </c>
      <c r="N93" s="123" t="s">
        <v>66</v>
      </c>
      <c r="O93" s="123" t="s">
        <v>1358</v>
      </c>
      <c r="P93" s="123" t="s">
        <v>848</v>
      </c>
      <c r="Q93" s="126">
        <v>800555859</v>
      </c>
      <c r="R93" s="141">
        <v>1</v>
      </c>
      <c r="S93" s="194"/>
      <c r="T93" s="135"/>
      <c r="U93" s="126">
        <v>0</v>
      </c>
      <c r="V93" s="194"/>
      <c r="W93" s="184"/>
      <c r="X93" s="194"/>
      <c r="Y93" s="193"/>
      <c r="Z93" s="186"/>
      <c r="AA93" s="186"/>
      <c r="AB93" s="186"/>
      <c r="AC93" s="186"/>
      <c r="AD93" s="220"/>
      <c r="AE93" s="194"/>
      <c r="AF93" s="135"/>
      <c r="AG93" s="126">
        <v>0</v>
      </c>
      <c r="AH93" s="194"/>
      <c r="AI93" s="184"/>
      <c r="AJ93" s="194"/>
      <c r="AK93" s="187"/>
      <c r="AL93" s="184"/>
      <c r="AM93" s="186"/>
      <c r="AN93" s="186"/>
      <c r="AO93" s="186"/>
      <c r="AP93" s="186"/>
      <c r="AQ93" s="186"/>
      <c r="AR93" s="217">
        <v>1</v>
      </c>
      <c r="AS93" s="144" t="s">
        <v>1366</v>
      </c>
      <c r="AT93" s="129">
        <v>800555859</v>
      </c>
      <c r="AU93" s="217">
        <v>1</v>
      </c>
      <c r="AV93" s="188">
        <v>1</v>
      </c>
      <c r="AW93" s="217">
        <v>0</v>
      </c>
      <c r="AX93" s="189">
        <v>0</v>
      </c>
      <c r="AY93" s="188">
        <v>0</v>
      </c>
      <c r="AZ93" s="220" t="s">
        <v>1367</v>
      </c>
      <c r="BA93" s="220"/>
      <c r="BB93" s="220" t="s">
        <v>911</v>
      </c>
      <c r="BC93" s="220" t="s">
        <v>916</v>
      </c>
      <c r="BD93" s="220" t="s">
        <v>1368</v>
      </c>
      <c r="BE93" s="218">
        <v>0</v>
      </c>
      <c r="BF93" s="140" t="s">
        <v>914</v>
      </c>
      <c r="BG93" s="126">
        <v>0</v>
      </c>
      <c r="BH93" s="267"/>
      <c r="BI93" s="190" t="str">
        <f t="shared" si="11"/>
        <v xml:space="preserve"> </v>
      </c>
      <c r="BJ93" s="218">
        <f t="shared" si="12"/>
        <v>0</v>
      </c>
      <c r="BK93" s="287">
        <v>0</v>
      </c>
      <c r="BL93" s="190" t="str">
        <f t="shared" si="9"/>
        <v xml:space="preserve"> </v>
      </c>
      <c r="BM93" s="299"/>
      <c r="BN93" s="299"/>
      <c r="BO93" s="299"/>
      <c r="BP93" s="299"/>
      <c r="BQ93" s="299" t="s">
        <v>1369</v>
      </c>
      <c r="BR93" s="194">
        <f t="shared" si="15"/>
        <v>1</v>
      </c>
      <c r="BS93" s="192">
        <f t="shared" si="13"/>
        <v>1</v>
      </c>
      <c r="BT93" s="187">
        <f t="shared" si="10"/>
        <v>0</v>
      </c>
      <c r="BU93" s="192">
        <f t="shared" si="14"/>
        <v>0</v>
      </c>
      <c r="BV93" s="21"/>
      <c r="BW93" s="21"/>
      <c r="BX93" s="21"/>
      <c r="BY93" s="21"/>
      <c r="BZ93" s="21"/>
      <c r="CA93" s="21"/>
      <c r="CB93" s="21"/>
      <c r="CC93" s="21"/>
      <c r="CD93" s="21"/>
      <c r="CE93" s="21"/>
      <c r="CF93" s="21"/>
      <c r="CG93" s="21"/>
      <c r="CH93" s="21"/>
    </row>
    <row r="94" spans="1:86" s="22" customFormat="1" ht="59.25" customHeight="1" x14ac:dyDescent="0.2">
      <c r="A94" s="122" t="s">
        <v>657</v>
      </c>
      <c r="B94" s="123" t="s">
        <v>798</v>
      </c>
      <c r="C94" s="123" t="s">
        <v>56</v>
      </c>
      <c r="D94" s="123" t="s">
        <v>404</v>
      </c>
      <c r="E94" s="123" t="s">
        <v>135</v>
      </c>
      <c r="F94" s="123" t="s">
        <v>59</v>
      </c>
      <c r="G94" s="140" t="s">
        <v>799</v>
      </c>
      <c r="H94" s="141">
        <v>1600</v>
      </c>
      <c r="I94" s="140" t="s">
        <v>800</v>
      </c>
      <c r="J94" s="123" t="s">
        <v>1370</v>
      </c>
      <c r="K94" s="123" t="s">
        <v>1371</v>
      </c>
      <c r="L94" s="123" t="s">
        <v>1372</v>
      </c>
      <c r="M94" s="123" t="s">
        <v>804</v>
      </c>
      <c r="N94" s="123" t="s">
        <v>66</v>
      </c>
      <c r="O94" s="123" t="s">
        <v>1358</v>
      </c>
      <c r="P94" s="123" t="s">
        <v>1112</v>
      </c>
      <c r="Q94" s="126">
        <v>3000000000</v>
      </c>
      <c r="R94" s="141">
        <v>1</v>
      </c>
      <c r="S94" s="194"/>
      <c r="T94" s="135"/>
      <c r="U94" s="126">
        <v>0</v>
      </c>
      <c r="V94" s="194"/>
      <c r="W94" s="184"/>
      <c r="X94" s="194"/>
      <c r="Y94" s="193"/>
      <c r="Z94" s="186"/>
      <c r="AA94" s="186"/>
      <c r="AB94" s="186"/>
      <c r="AC94" s="186"/>
      <c r="AD94" s="220"/>
      <c r="AE94" s="194"/>
      <c r="AF94" s="135"/>
      <c r="AG94" s="126">
        <v>0</v>
      </c>
      <c r="AH94" s="194"/>
      <c r="AI94" s="184"/>
      <c r="AJ94" s="194"/>
      <c r="AK94" s="187"/>
      <c r="AL94" s="184"/>
      <c r="AM94" s="186"/>
      <c r="AN94" s="186"/>
      <c r="AO94" s="186"/>
      <c r="AP94" s="186"/>
      <c r="AQ94" s="186"/>
      <c r="AR94" s="217">
        <v>0</v>
      </c>
      <c r="AS94" s="144" t="s">
        <v>1306</v>
      </c>
      <c r="AT94" s="129">
        <v>0</v>
      </c>
      <c r="AU94" s="217"/>
      <c r="AV94" s="188" t="s">
        <v>154</v>
      </c>
      <c r="AW94" s="217">
        <v>0</v>
      </c>
      <c r="AX94" s="189">
        <v>0</v>
      </c>
      <c r="AY94" s="188" t="s">
        <v>154</v>
      </c>
      <c r="AZ94" s="220" t="s">
        <v>1350</v>
      </c>
      <c r="BA94" s="220"/>
      <c r="BB94" s="220"/>
      <c r="BC94" s="220"/>
      <c r="BD94" s="220" t="s">
        <v>1354</v>
      </c>
      <c r="BE94" s="218">
        <v>1</v>
      </c>
      <c r="BF94" s="140" t="s">
        <v>1306</v>
      </c>
      <c r="BG94" s="126">
        <v>3000000000</v>
      </c>
      <c r="BH94" s="267">
        <v>1</v>
      </c>
      <c r="BI94" s="190">
        <f t="shared" si="11"/>
        <v>1</v>
      </c>
      <c r="BJ94" s="218">
        <f t="shared" si="12"/>
        <v>0</v>
      </c>
      <c r="BK94" s="287">
        <v>0</v>
      </c>
      <c r="BL94" s="190">
        <f t="shared" si="9"/>
        <v>0</v>
      </c>
      <c r="BM94" s="299" t="s">
        <v>1354</v>
      </c>
      <c r="BN94" s="299"/>
      <c r="BO94" s="299"/>
      <c r="BP94" s="299"/>
      <c r="BQ94" s="299" t="s">
        <v>1355</v>
      </c>
      <c r="BR94" s="194">
        <f t="shared" si="15"/>
        <v>1</v>
      </c>
      <c r="BS94" s="192">
        <f t="shared" si="13"/>
        <v>1</v>
      </c>
      <c r="BT94" s="187">
        <f t="shared" si="10"/>
        <v>0</v>
      </c>
      <c r="BU94" s="192">
        <f t="shared" si="14"/>
        <v>0</v>
      </c>
      <c r="BV94" s="21"/>
      <c r="BW94" s="21"/>
      <c r="BX94" s="21"/>
      <c r="BY94" s="21"/>
      <c r="BZ94" s="21"/>
      <c r="CA94" s="21"/>
      <c r="CB94" s="21"/>
      <c r="CC94" s="21"/>
      <c r="CD94" s="21"/>
      <c r="CE94" s="21"/>
      <c r="CF94" s="21"/>
      <c r="CG94" s="21"/>
      <c r="CH94" s="21"/>
    </row>
    <row r="95" spans="1:86" s="22" customFormat="1" ht="59.25" customHeight="1" x14ac:dyDescent="0.2">
      <c r="A95" s="122" t="s">
        <v>657</v>
      </c>
      <c r="B95" s="123" t="s">
        <v>798</v>
      </c>
      <c r="C95" s="123" t="s">
        <v>56</v>
      </c>
      <c r="D95" s="123" t="s">
        <v>404</v>
      </c>
      <c r="E95" s="123" t="s">
        <v>135</v>
      </c>
      <c r="F95" s="123" t="s">
        <v>59</v>
      </c>
      <c r="G95" s="140" t="s">
        <v>799</v>
      </c>
      <c r="H95" s="141">
        <v>1600</v>
      </c>
      <c r="I95" s="140" t="s">
        <v>800</v>
      </c>
      <c r="J95" s="123" t="s">
        <v>1370</v>
      </c>
      <c r="K95" s="123" t="s">
        <v>1373</v>
      </c>
      <c r="L95" s="123" t="s">
        <v>1374</v>
      </c>
      <c r="M95" s="123" t="s">
        <v>804</v>
      </c>
      <c r="N95" s="123" t="s">
        <v>66</v>
      </c>
      <c r="O95" s="123" t="s">
        <v>1358</v>
      </c>
      <c r="P95" s="123" t="s">
        <v>1375</v>
      </c>
      <c r="Q95" s="126">
        <v>0</v>
      </c>
      <c r="R95" s="141">
        <v>0</v>
      </c>
      <c r="S95" s="194"/>
      <c r="T95" s="135"/>
      <c r="U95" s="126">
        <v>0</v>
      </c>
      <c r="V95" s="194"/>
      <c r="W95" s="184"/>
      <c r="X95" s="194"/>
      <c r="Y95" s="193"/>
      <c r="Z95" s="186"/>
      <c r="AA95" s="186"/>
      <c r="AB95" s="186"/>
      <c r="AC95" s="186"/>
      <c r="AD95" s="220"/>
      <c r="AE95" s="194"/>
      <c r="AF95" s="135"/>
      <c r="AG95" s="126">
        <v>0</v>
      </c>
      <c r="AH95" s="194"/>
      <c r="AI95" s="184"/>
      <c r="AJ95" s="194"/>
      <c r="AK95" s="187"/>
      <c r="AL95" s="184"/>
      <c r="AM95" s="186"/>
      <c r="AN95" s="186"/>
      <c r="AO95" s="186"/>
      <c r="AP95" s="186"/>
      <c r="AQ95" s="186"/>
      <c r="AR95" s="217">
        <v>0</v>
      </c>
      <c r="AS95" s="144" t="s">
        <v>1306</v>
      </c>
      <c r="AT95" s="129">
        <v>0</v>
      </c>
      <c r="AU95" s="217">
        <v>0</v>
      </c>
      <c r="AV95" s="188" t="s">
        <v>154</v>
      </c>
      <c r="AW95" s="217">
        <v>0</v>
      </c>
      <c r="AX95" s="189">
        <v>0</v>
      </c>
      <c r="AY95" s="188" t="s">
        <v>154</v>
      </c>
      <c r="AZ95" s="220" t="s">
        <v>1350</v>
      </c>
      <c r="BA95" s="220"/>
      <c r="BB95" s="220"/>
      <c r="BC95" s="220"/>
      <c r="BD95" s="220" t="s">
        <v>1376</v>
      </c>
      <c r="BE95" s="218">
        <v>0</v>
      </c>
      <c r="BF95" s="140" t="s">
        <v>1306</v>
      </c>
      <c r="BG95" s="126">
        <v>0</v>
      </c>
      <c r="BH95" s="267"/>
      <c r="BI95" s="190" t="str">
        <f t="shared" si="11"/>
        <v xml:space="preserve"> </v>
      </c>
      <c r="BJ95" s="218">
        <f t="shared" si="12"/>
        <v>0</v>
      </c>
      <c r="BK95" s="287">
        <v>0</v>
      </c>
      <c r="BL95" s="190" t="str">
        <f t="shared" si="9"/>
        <v xml:space="preserve"> </v>
      </c>
      <c r="BM95" s="299"/>
      <c r="BN95" s="299"/>
      <c r="BO95" s="299"/>
      <c r="BP95" s="299"/>
      <c r="BQ95" s="299" t="s">
        <v>1377</v>
      </c>
      <c r="BR95" s="194">
        <f t="shared" si="15"/>
        <v>0</v>
      </c>
      <c r="BS95" s="192" t="str">
        <f t="shared" si="13"/>
        <v xml:space="preserve"> </v>
      </c>
      <c r="BT95" s="187">
        <f t="shared" si="10"/>
        <v>0</v>
      </c>
      <c r="BU95" s="337" t="s">
        <v>3455</v>
      </c>
      <c r="BV95" s="21"/>
      <c r="BW95" s="21"/>
      <c r="BX95" s="21"/>
      <c r="BY95" s="21"/>
      <c r="BZ95" s="21"/>
      <c r="CA95" s="21"/>
      <c r="CB95" s="21"/>
      <c r="CC95" s="21"/>
      <c r="CD95" s="21"/>
      <c r="CE95" s="21"/>
      <c r="CF95" s="21"/>
      <c r="CG95" s="21"/>
      <c r="CH95" s="21"/>
    </row>
    <row r="96" spans="1:86" s="22" customFormat="1" ht="59.25" customHeight="1" x14ac:dyDescent="0.2">
      <c r="A96" s="122" t="s">
        <v>657</v>
      </c>
      <c r="B96" s="123" t="s">
        <v>658</v>
      </c>
      <c r="C96" s="123" t="s">
        <v>56</v>
      </c>
      <c r="D96" s="123" t="s">
        <v>404</v>
      </c>
      <c r="E96" s="123" t="s">
        <v>135</v>
      </c>
      <c r="F96" s="123" t="s">
        <v>59</v>
      </c>
      <c r="G96" s="140" t="s">
        <v>1378</v>
      </c>
      <c r="H96" s="141">
        <v>1600</v>
      </c>
      <c r="I96" s="140" t="s">
        <v>1379</v>
      </c>
      <c r="J96" s="123" t="s">
        <v>1380</v>
      </c>
      <c r="K96" s="123" t="s">
        <v>1381</v>
      </c>
      <c r="L96" s="123" t="s">
        <v>1382</v>
      </c>
      <c r="M96" s="123" t="s">
        <v>804</v>
      </c>
      <c r="N96" s="123" t="s">
        <v>66</v>
      </c>
      <c r="O96" s="123" t="s">
        <v>1358</v>
      </c>
      <c r="P96" s="123" t="s">
        <v>1163</v>
      </c>
      <c r="Q96" s="126">
        <v>1500000000</v>
      </c>
      <c r="R96" s="141">
        <v>1</v>
      </c>
      <c r="S96" s="194"/>
      <c r="T96" s="135"/>
      <c r="U96" s="126">
        <v>0</v>
      </c>
      <c r="V96" s="194"/>
      <c r="W96" s="184"/>
      <c r="X96" s="194"/>
      <c r="Y96" s="193"/>
      <c r="Z96" s="186"/>
      <c r="AA96" s="186"/>
      <c r="AB96" s="186"/>
      <c r="AC96" s="186"/>
      <c r="AD96" s="220"/>
      <c r="AE96" s="194"/>
      <c r="AF96" s="135"/>
      <c r="AG96" s="126">
        <v>0</v>
      </c>
      <c r="AH96" s="194"/>
      <c r="AI96" s="184"/>
      <c r="AJ96" s="194"/>
      <c r="AK96" s="187"/>
      <c r="AL96" s="184"/>
      <c r="AM96" s="186"/>
      <c r="AN96" s="186"/>
      <c r="AO96" s="186"/>
      <c r="AP96" s="186"/>
      <c r="AQ96" s="186"/>
      <c r="AR96" s="217"/>
      <c r="AS96" s="144"/>
      <c r="AT96" s="129">
        <v>0</v>
      </c>
      <c r="AU96" s="217"/>
      <c r="AV96" s="188"/>
      <c r="AW96" s="217"/>
      <c r="AX96" s="189"/>
      <c r="AY96" s="188"/>
      <c r="AZ96" s="220"/>
      <c r="BA96" s="220"/>
      <c r="BB96" s="220"/>
      <c r="BC96" s="220"/>
      <c r="BD96" s="220"/>
      <c r="BE96" s="218">
        <v>1</v>
      </c>
      <c r="BF96" s="140" t="s">
        <v>1383</v>
      </c>
      <c r="BG96" s="126">
        <v>1500000000</v>
      </c>
      <c r="BH96" s="267">
        <v>1</v>
      </c>
      <c r="BI96" s="190">
        <f t="shared" si="11"/>
        <v>1</v>
      </c>
      <c r="BJ96" s="218">
        <f t="shared" si="12"/>
        <v>0</v>
      </c>
      <c r="BK96" s="287"/>
      <c r="BL96" s="190">
        <f t="shared" si="9"/>
        <v>0</v>
      </c>
      <c r="BM96" s="299" t="s">
        <v>1384</v>
      </c>
      <c r="BN96" s="299"/>
      <c r="BO96" s="299" t="s">
        <v>1385</v>
      </c>
      <c r="BP96" s="299" t="s">
        <v>1386</v>
      </c>
      <c r="BQ96" s="299" t="s">
        <v>1387</v>
      </c>
      <c r="BR96" s="194">
        <f t="shared" si="15"/>
        <v>1</v>
      </c>
      <c r="BS96" s="192">
        <f t="shared" si="13"/>
        <v>1</v>
      </c>
      <c r="BT96" s="187">
        <f t="shared" si="10"/>
        <v>0</v>
      </c>
      <c r="BU96" s="192">
        <f t="shared" si="14"/>
        <v>0</v>
      </c>
      <c r="BV96" s="21"/>
      <c r="BW96" s="21"/>
      <c r="BX96" s="21"/>
      <c r="BY96" s="21"/>
      <c r="BZ96" s="21"/>
      <c r="CA96" s="21"/>
      <c r="CB96" s="21"/>
      <c r="CC96" s="21"/>
      <c r="CD96" s="21"/>
      <c r="CE96" s="21"/>
      <c r="CF96" s="21"/>
      <c r="CG96" s="21"/>
      <c r="CH96" s="21"/>
    </row>
    <row r="97" spans="1:86" s="22" customFormat="1" ht="59.25" customHeight="1" x14ac:dyDescent="0.2">
      <c r="A97" s="81" t="s">
        <v>900</v>
      </c>
      <c r="B97" s="53" t="s">
        <v>978</v>
      </c>
      <c r="C97" s="53" t="s">
        <v>56</v>
      </c>
      <c r="D97" s="53" t="s">
        <v>134</v>
      </c>
      <c r="E97" s="53" t="s">
        <v>1388</v>
      </c>
      <c r="F97" s="53" t="s">
        <v>659</v>
      </c>
      <c r="G97" s="28" t="s">
        <v>1389</v>
      </c>
      <c r="H97" s="29">
        <v>1700</v>
      </c>
      <c r="I97" s="28" t="s">
        <v>1390</v>
      </c>
      <c r="J97" s="53" t="s">
        <v>1391</v>
      </c>
      <c r="K97" s="53" t="s">
        <v>1392</v>
      </c>
      <c r="L97" s="53" t="s">
        <v>1393</v>
      </c>
      <c r="M97" s="53" t="s">
        <v>1394</v>
      </c>
      <c r="N97" s="53" t="s">
        <v>66</v>
      </c>
      <c r="O97" s="53" t="s">
        <v>67</v>
      </c>
      <c r="P97" s="53" t="s">
        <v>1395</v>
      </c>
      <c r="Q97" s="33">
        <v>342833334</v>
      </c>
      <c r="R97" s="29">
        <v>38</v>
      </c>
      <c r="S97" s="105">
        <v>2</v>
      </c>
      <c r="T97" s="79" t="s">
        <v>1396</v>
      </c>
      <c r="U97" s="33">
        <v>31221792</v>
      </c>
      <c r="V97" s="105">
        <v>2</v>
      </c>
      <c r="W97" s="100">
        <v>1</v>
      </c>
      <c r="X97" s="105">
        <v>0</v>
      </c>
      <c r="Y97" s="109">
        <v>6516667</v>
      </c>
      <c r="Z97" s="102" t="s">
        <v>1397</v>
      </c>
      <c r="AA97" s="102" t="s">
        <v>1398</v>
      </c>
      <c r="AB97" s="102" t="s">
        <v>1399</v>
      </c>
      <c r="AC97" s="102"/>
      <c r="AD97" s="102" t="s">
        <v>1400</v>
      </c>
      <c r="AE97" s="105">
        <v>9</v>
      </c>
      <c r="AF97" s="79" t="s">
        <v>1401</v>
      </c>
      <c r="AG97" s="33">
        <v>95483333</v>
      </c>
      <c r="AH97" s="105">
        <v>21</v>
      </c>
      <c r="AI97" s="100">
        <v>2.3333333333333335</v>
      </c>
      <c r="AJ97" s="105">
        <v>-12</v>
      </c>
      <c r="AK97" s="103">
        <v>83016666</v>
      </c>
      <c r="AL97" s="100">
        <v>0.86943619783360515</v>
      </c>
      <c r="AM97" s="102" t="s">
        <v>1402</v>
      </c>
      <c r="AN97" s="102"/>
      <c r="AO97" s="102"/>
      <c r="AP97" s="102"/>
      <c r="AQ97" s="102" t="s">
        <v>1403</v>
      </c>
      <c r="AR97" s="75">
        <v>14</v>
      </c>
      <c r="AS97" s="60" t="s">
        <v>1396</v>
      </c>
      <c r="AT97" s="61">
        <v>102000000</v>
      </c>
      <c r="AU97" s="75">
        <v>16</v>
      </c>
      <c r="AV97" s="104">
        <v>1.1428571428571428</v>
      </c>
      <c r="AW97" s="75">
        <v>-2</v>
      </c>
      <c r="AX97" s="90">
        <v>106250000</v>
      </c>
      <c r="AY97" s="104">
        <v>1.0416666666666667</v>
      </c>
      <c r="AZ97" s="102" t="s">
        <v>1404</v>
      </c>
      <c r="BA97" s="102"/>
      <c r="BB97" s="102"/>
      <c r="BC97" s="102"/>
      <c r="BD97" s="102" t="s">
        <v>1405</v>
      </c>
      <c r="BE97" s="45">
        <v>13</v>
      </c>
      <c r="BF97" s="28" t="s">
        <v>1396</v>
      </c>
      <c r="BG97" s="33">
        <v>138833334</v>
      </c>
      <c r="BH97" s="263"/>
      <c r="BI97" s="97">
        <f t="shared" si="11"/>
        <v>0</v>
      </c>
      <c r="BJ97" s="45">
        <f t="shared" si="12"/>
        <v>13</v>
      </c>
      <c r="BK97" s="286">
        <v>106250000</v>
      </c>
      <c r="BL97" s="97">
        <f t="shared" si="9"/>
        <v>0.7653061187740402</v>
      </c>
      <c r="BM97" s="115" t="s">
        <v>1406</v>
      </c>
      <c r="BN97" s="115" t="s">
        <v>1407</v>
      </c>
      <c r="BO97" s="115" t="s">
        <v>1408</v>
      </c>
      <c r="BP97" s="115" t="s">
        <v>1409</v>
      </c>
      <c r="BQ97" s="115" t="s">
        <v>1410</v>
      </c>
      <c r="BR97" s="99">
        <f t="shared" si="15"/>
        <v>39</v>
      </c>
      <c r="BS97" s="93">
        <f t="shared" si="13"/>
        <v>1.0263157894736843</v>
      </c>
      <c r="BT97" s="103">
        <f t="shared" si="10"/>
        <v>302033333</v>
      </c>
      <c r="BU97" s="93">
        <f t="shared" si="14"/>
        <v>0.88099173285174193</v>
      </c>
      <c r="BV97" s="21"/>
      <c r="BW97" s="21"/>
      <c r="BX97" s="21"/>
      <c r="BY97" s="21"/>
      <c r="BZ97" s="21"/>
      <c r="CA97" s="21"/>
      <c r="CB97" s="21"/>
      <c r="CC97" s="21"/>
      <c r="CD97" s="21"/>
      <c r="CE97" s="21"/>
      <c r="CF97" s="21"/>
      <c r="CG97" s="21"/>
      <c r="CH97" s="21"/>
    </row>
    <row r="98" spans="1:86" s="22" customFormat="1" ht="59.25" customHeight="1" x14ac:dyDescent="0.2">
      <c r="A98" s="81" t="s">
        <v>900</v>
      </c>
      <c r="B98" s="53" t="s">
        <v>978</v>
      </c>
      <c r="C98" s="53" t="s">
        <v>56</v>
      </c>
      <c r="D98" s="53" t="s">
        <v>134</v>
      </c>
      <c r="E98" s="53" t="s">
        <v>1388</v>
      </c>
      <c r="F98" s="53" t="s">
        <v>659</v>
      </c>
      <c r="G98" s="28" t="s">
        <v>1389</v>
      </c>
      <c r="H98" s="29">
        <v>1700</v>
      </c>
      <c r="I98" s="28" t="s">
        <v>1390</v>
      </c>
      <c r="J98" s="53" t="s">
        <v>1411</v>
      </c>
      <c r="K98" s="53" t="s">
        <v>1412</v>
      </c>
      <c r="L98" s="53" t="s">
        <v>1413</v>
      </c>
      <c r="M98" s="53" t="s">
        <v>1414</v>
      </c>
      <c r="N98" s="53" t="s">
        <v>66</v>
      </c>
      <c r="O98" s="53" t="s">
        <v>67</v>
      </c>
      <c r="P98" s="53" t="s">
        <v>1395</v>
      </c>
      <c r="Q98" s="33">
        <v>536210538</v>
      </c>
      <c r="R98" s="29">
        <v>4</v>
      </c>
      <c r="S98" s="105">
        <v>1</v>
      </c>
      <c r="T98" s="79" t="s">
        <v>1415</v>
      </c>
      <c r="U98" s="33">
        <v>42031864</v>
      </c>
      <c r="V98" s="105">
        <v>0</v>
      </c>
      <c r="W98" s="100">
        <v>0</v>
      </c>
      <c r="X98" s="105">
        <v>1</v>
      </c>
      <c r="Y98" s="109">
        <v>0</v>
      </c>
      <c r="Z98" s="102" t="s">
        <v>1416</v>
      </c>
      <c r="AA98" s="102" t="s">
        <v>1417</v>
      </c>
      <c r="AB98" s="102" t="s">
        <v>1418</v>
      </c>
      <c r="AC98" s="102" t="s">
        <v>1419</v>
      </c>
      <c r="AD98" s="102" t="s">
        <v>1420</v>
      </c>
      <c r="AE98" s="105">
        <v>1</v>
      </c>
      <c r="AF98" s="79" t="s">
        <v>1421</v>
      </c>
      <c r="AG98" s="33">
        <v>58166667</v>
      </c>
      <c r="AH98" s="105">
        <v>1</v>
      </c>
      <c r="AI98" s="100">
        <v>1</v>
      </c>
      <c r="AJ98" s="105">
        <v>0</v>
      </c>
      <c r="AK98" s="103">
        <v>48166667</v>
      </c>
      <c r="AL98" s="100">
        <v>0.82808023021157462</v>
      </c>
      <c r="AM98" s="102" t="s">
        <v>1422</v>
      </c>
      <c r="AN98" s="102"/>
      <c r="AO98" s="102"/>
      <c r="AP98" s="102"/>
      <c r="AQ98" s="102" t="s">
        <v>1423</v>
      </c>
      <c r="AR98" s="75">
        <v>1</v>
      </c>
      <c r="AS98" s="60" t="s">
        <v>1415</v>
      </c>
      <c r="AT98" s="61">
        <v>77830269</v>
      </c>
      <c r="AU98" s="75"/>
      <c r="AV98" s="104">
        <v>0</v>
      </c>
      <c r="AW98" s="75">
        <v>1</v>
      </c>
      <c r="AX98" s="90">
        <v>64555254</v>
      </c>
      <c r="AY98" s="104">
        <v>0.82943634693078083</v>
      </c>
      <c r="AZ98" s="108" t="s">
        <v>1424</v>
      </c>
      <c r="BA98" s="102"/>
      <c r="BB98" s="102"/>
      <c r="BC98" s="102"/>
      <c r="BD98" s="102" t="s">
        <v>1425</v>
      </c>
      <c r="BE98" s="45">
        <v>1</v>
      </c>
      <c r="BF98" s="28" t="s">
        <v>1415</v>
      </c>
      <c r="BG98" s="33">
        <v>400213602</v>
      </c>
      <c r="BH98" s="263">
        <v>1</v>
      </c>
      <c r="BI98" s="97">
        <f t="shared" si="11"/>
        <v>1</v>
      </c>
      <c r="BJ98" s="45">
        <f t="shared" si="12"/>
        <v>0</v>
      </c>
      <c r="BK98" s="286">
        <v>124172363.73</v>
      </c>
      <c r="BL98" s="97">
        <f t="shared" si="9"/>
        <v>0.31026522614291357</v>
      </c>
      <c r="BM98" s="296" t="s">
        <v>1426</v>
      </c>
      <c r="BN98" s="115" t="s">
        <v>1427</v>
      </c>
      <c r="BO98" s="115" t="s">
        <v>1428</v>
      </c>
      <c r="BP98" s="115" t="s">
        <v>1429</v>
      </c>
      <c r="BQ98" s="115" t="s">
        <v>1410</v>
      </c>
      <c r="BR98" s="99">
        <f t="shared" si="15"/>
        <v>2</v>
      </c>
      <c r="BS98" s="93">
        <f t="shared" si="13"/>
        <v>0.5</v>
      </c>
      <c r="BT98" s="103">
        <f t="shared" si="10"/>
        <v>236894284.73000002</v>
      </c>
      <c r="BU98" s="93">
        <f t="shared" si="14"/>
        <v>0.44179341497760721</v>
      </c>
      <c r="BV98" s="21"/>
      <c r="BW98" s="21"/>
      <c r="BX98" s="21"/>
      <c r="BY98" s="21"/>
      <c r="BZ98" s="21"/>
      <c r="CA98" s="21"/>
      <c r="CB98" s="21"/>
      <c r="CC98" s="21"/>
      <c r="CD98" s="21"/>
      <c r="CE98" s="21"/>
      <c r="CF98" s="21"/>
      <c r="CG98" s="21"/>
      <c r="CH98" s="21"/>
    </row>
    <row r="99" spans="1:86" s="22" customFormat="1" ht="59.25" customHeight="1" x14ac:dyDescent="0.2">
      <c r="A99" s="81" t="s">
        <v>797</v>
      </c>
      <c r="B99" s="53" t="s">
        <v>658</v>
      </c>
      <c r="C99" s="53" t="s">
        <v>56</v>
      </c>
      <c r="D99" s="53" t="s">
        <v>134</v>
      </c>
      <c r="E99" s="53" t="s">
        <v>375</v>
      </c>
      <c r="F99" s="53" t="s">
        <v>59</v>
      </c>
      <c r="G99" s="28" t="s">
        <v>1389</v>
      </c>
      <c r="H99" s="29">
        <v>1700</v>
      </c>
      <c r="I99" s="28" t="s">
        <v>1390</v>
      </c>
      <c r="J99" s="53" t="s">
        <v>1430</v>
      </c>
      <c r="K99" s="53" t="s">
        <v>1431</v>
      </c>
      <c r="L99" s="53" t="s">
        <v>1432</v>
      </c>
      <c r="M99" s="53" t="s">
        <v>1433</v>
      </c>
      <c r="N99" s="53" t="s">
        <v>66</v>
      </c>
      <c r="O99" s="53" t="s">
        <v>1434</v>
      </c>
      <c r="P99" s="53" t="s">
        <v>1434</v>
      </c>
      <c r="Q99" s="33">
        <v>48297793000</v>
      </c>
      <c r="R99" s="29">
        <v>2</v>
      </c>
      <c r="S99" s="105">
        <v>0</v>
      </c>
      <c r="T99" s="79" t="s">
        <v>59</v>
      </c>
      <c r="U99" s="33">
        <v>0</v>
      </c>
      <c r="V99" s="105"/>
      <c r="W99" s="100"/>
      <c r="X99" s="105">
        <v>0</v>
      </c>
      <c r="Y99" s="101"/>
      <c r="Z99" s="102" t="s">
        <v>1435</v>
      </c>
      <c r="AA99" s="102"/>
      <c r="AB99" s="102"/>
      <c r="AC99" s="102"/>
      <c r="AD99" s="102" t="s">
        <v>1436</v>
      </c>
      <c r="AE99" s="105">
        <v>0</v>
      </c>
      <c r="AF99" s="79">
        <v>0</v>
      </c>
      <c r="AG99" s="33"/>
      <c r="AH99" s="105"/>
      <c r="AI99" s="100">
        <v>0</v>
      </c>
      <c r="AJ99" s="105">
        <v>0</v>
      </c>
      <c r="AK99" s="103">
        <v>31443307515</v>
      </c>
      <c r="AL99" s="100"/>
      <c r="AM99" s="102" t="s">
        <v>1437</v>
      </c>
      <c r="AN99" s="102" t="s">
        <v>1438</v>
      </c>
      <c r="AO99" s="102" t="s">
        <v>1439</v>
      </c>
      <c r="AP99" s="102" t="s">
        <v>1440</v>
      </c>
      <c r="AQ99" s="102" t="s">
        <v>1441</v>
      </c>
      <c r="AR99" s="75">
        <v>2</v>
      </c>
      <c r="AS99" s="60" t="s">
        <v>1442</v>
      </c>
      <c r="AT99" s="61">
        <v>48297793000</v>
      </c>
      <c r="AU99" s="75">
        <v>7</v>
      </c>
      <c r="AV99" s="104">
        <v>3.5</v>
      </c>
      <c r="AW99" s="75">
        <v>-5</v>
      </c>
      <c r="AX99" s="90">
        <v>0</v>
      </c>
      <c r="AY99" s="104">
        <v>0</v>
      </c>
      <c r="AZ99" s="102" t="s">
        <v>1443</v>
      </c>
      <c r="BA99" s="108" t="s">
        <v>1444</v>
      </c>
      <c r="BB99" s="112" t="s">
        <v>1445</v>
      </c>
      <c r="BC99" s="112" t="s">
        <v>1446</v>
      </c>
      <c r="BD99" s="102" t="s">
        <v>1447</v>
      </c>
      <c r="BE99" s="45"/>
      <c r="BF99" s="28"/>
      <c r="BG99" s="33"/>
      <c r="BH99" s="263"/>
      <c r="BI99" s="97" t="str">
        <f t="shared" si="11"/>
        <v xml:space="preserve"> </v>
      </c>
      <c r="BJ99" s="45">
        <f t="shared" si="12"/>
        <v>0</v>
      </c>
      <c r="BK99" s="286"/>
      <c r="BL99" s="97" t="str">
        <f t="shared" si="9"/>
        <v xml:space="preserve"> </v>
      </c>
      <c r="BM99" s="115" t="s">
        <v>1448</v>
      </c>
      <c r="BN99" s="296"/>
      <c r="BO99" s="300"/>
      <c r="BP99" s="300"/>
      <c r="BQ99" s="115" t="s">
        <v>1449</v>
      </c>
      <c r="BR99" s="99">
        <f t="shared" si="15"/>
        <v>7</v>
      </c>
      <c r="BS99" s="93">
        <f t="shared" si="13"/>
        <v>3.5</v>
      </c>
      <c r="BT99" s="103">
        <f t="shared" si="10"/>
        <v>31443307515</v>
      </c>
      <c r="BU99" s="93">
        <f t="shared" si="14"/>
        <v>0.65102990347819822</v>
      </c>
      <c r="BV99" s="21"/>
      <c r="BW99" s="21"/>
      <c r="BX99" s="21"/>
      <c r="BY99" s="21"/>
      <c r="BZ99" s="21"/>
      <c r="CA99" s="21"/>
      <c r="CB99" s="21"/>
      <c r="CC99" s="21"/>
      <c r="CD99" s="21"/>
      <c r="CE99" s="21"/>
      <c r="CF99" s="21"/>
      <c r="CG99" s="21"/>
      <c r="CH99" s="21"/>
    </row>
    <row r="100" spans="1:86" s="22" customFormat="1" ht="59.25" customHeight="1" x14ac:dyDescent="0.2">
      <c r="A100" s="81" t="s">
        <v>797</v>
      </c>
      <c r="B100" s="53" t="s">
        <v>658</v>
      </c>
      <c r="C100" s="53" t="s">
        <v>56</v>
      </c>
      <c r="D100" s="53" t="s">
        <v>134</v>
      </c>
      <c r="E100" s="53" t="s">
        <v>375</v>
      </c>
      <c r="F100" s="53" t="s">
        <v>59</v>
      </c>
      <c r="G100" s="28" t="s">
        <v>1389</v>
      </c>
      <c r="H100" s="29">
        <v>1700</v>
      </c>
      <c r="I100" s="28" t="s">
        <v>1390</v>
      </c>
      <c r="J100" s="53" t="s">
        <v>1450</v>
      </c>
      <c r="K100" s="53" t="s">
        <v>1451</v>
      </c>
      <c r="L100" s="53" t="s">
        <v>1432</v>
      </c>
      <c r="M100" s="53" t="s">
        <v>1433</v>
      </c>
      <c r="N100" s="53" t="s">
        <v>66</v>
      </c>
      <c r="O100" s="53" t="s">
        <v>1452</v>
      </c>
      <c r="P100" s="53" t="s">
        <v>1452</v>
      </c>
      <c r="Q100" s="33">
        <v>13648836000</v>
      </c>
      <c r="R100" s="29">
        <v>2</v>
      </c>
      <c r="S100" s="105">
        <v>1</v>
      </c>
      <c r="T100" s="79" t="s">
        <v>1453</v>
      </c>
      <c r="U100" s="33">
        <v>2092000000</v>
      </c>
      <c r="V100" s="105">
        <v>0</v>
      </c>
      <c r="W100" s="100">
        <v>0</v>
      </c>
      <c r="X100" s="105">
        <v>1</v>
      </c>
      <c r="Y100" s="109"/>
      <c r="Z100" s="102" t="s">
        <v>1454</v>
      </c>
      <c r="AA100" s="102" t="s">
        <v>1455</v>
      </c>
      <c r="AB100" s="102" t="s">
        <v>1456</v>
      </c>
      <c r="AC100" s="102" t="s">
        <v>1457</v>
      </c>
      <c r="AD100" s="102" t="s">
        <v>1458</v>
      </c>
      <c r="AE100" s="105">
        <v>0</v>
      </c>
      <c r="AF100" s="79">
        <v>0</v>
      </c>
      <c r="AG100" s="33"/>
      <c r="AH100" s="105"/>
      <c r="AI100" s="100">
        <v>0</v>
      </c>
      <c r="AJ100" s="105">
        <v>0</v>
      </c>
      <c r="AK100" s="103"/>
      <c r="AL100" s="100"/>
      <c r="AM100" s="102" t="s">
        <v>1459</v>
      </c>
      <c r="AN100" s="102" t="s">
        <v>1460</v>
      </c>
      <c r="AO100" s="102" t="s">
        <v>1460</v>
      </c>
      <c r="AP100" s="102" t="s">
        <v>1460</v>
      </c>
      <c r="AQ100" s="102" t="s">
        <v>1461</v>
      </c>
      <c r="AR100" s="75">
        <v>2</v>
      </c>
      <c r="AS100" s="60" t="s">
        <v>1442</v>
      </c>
      <c r="AT100" s="61">
        <v>13648836000</v>
      </c>
      <c r="AU100" s="75">
        <v>1</v>
      </c>
      <c r="AV100" s="104">
        <v>0.5</v>
      </c>
      <c r="AW100" s="75">
        <v>1</v>
      </c>
      <c r="AX100" s="90">
        <v>0</v>
      </c>
      <c r="AY100" s="104">
        <v>0</v>
      </c>
      <c r="AZ100" s="102" t="s">
        <v>1462</v>
      </c>
      <c r="BA100" s="110" t="s">
        <v>1463</v>
      </c>
      <c r="BB100" s="113" t="s">
        <v>1445</v>
      </c>
      <c r="BC100" s="113" t="s">
        <v>1446</v>
      </c>
      <c r="BD100" s="102" t="s">
        <v>1464</v>
      </c>
      <c r="BE100" s="45"/>
      <c r="BF100" s="28"/>
      <c r="BG100" s="33"/>
      <c r="BH100" s="263"/>
      <c r="BI100" s="97" t="str">
        <f t="shared" si="11"/>
        <v xml:space="preserve"> </v>
      </c>
      <c r="BJ100" s="45">
        <f t="shared" si="12"/>
        <v>0</v>
      </c>
      <c r="BK100" s="286"/>
      <c r="BL100" s="97" t="str">
        <f t="shared" si="9"/>
        <v xml:space="preserve"> </v>
      </c>
      <c r="BM100" s="115" t="s">
        <v>1448</v>
      </c>
      <c r="BN100" s="297"/>
      <c r="BO100" s="301"/>
      <c r="BP100" s="301"/>
      <c r="BQ100" s="115" t="s">
        <v>1449</v>
      </c>
      <c r="BR100" s="99">
        <f t="shared" si="15"/>
        <v>1</v>
      </c>
      <c r="BS100" s="93">
        <f t="shared" si="13"/>
        <v>0.5</v>
      </c>
      <c r="BT100" s="103">
        <f t="shared" si="10"/>
        <v>0</v>
      </c>
      <c r="BU100" s="93">
        <f t="shared" si="14"/>
        <v>0</v>
      </c>
      <c r="BV100" s="21"/>
      <c r="BW100" s="21"/>
      <c r="BX100" s="21"/>
      <c r="BY100" s="21"/>
      <c r="BZ100" s="21"/>
      <c r="CA100" s="21"/>
      <c r="CB100" s="21"/>
      <c r="CC100" s="21"/>
      <c r="CD100" s="21"/>
      <c r="CE100" s="21"/>
      <c r="CF100" s="21"/>
      <c r="CG100" s="21"/>
      <c r="CH100" s="21"/>
    </row>
    <row r="101" spans="1:86" s="22" customFormat="1" ht="59.25" customHeight="1" x14ac:dyDescent="0.2">
      <c r="A101" s="81" t="s">
        <v>797</v>
      </c>
      <c r="B101" s="53" t="s">
        <v>658</v>
      </c>
      <c r="C101" s="53" t="s">
        <v>56</v>
      </c>
      <c r="D101" s="53" t="s">
        <v>134</v>
      </c>
      <c r="E101" s="53" t="s">
        <v>375</v>
      </c>
      <c r="F101" s="53" t="s">
        <v>59</v>
      </c>
      <c r="G101" s="28" t="s">
        <v>1389</v>
      </c>
      <c r="H101" s="29">
        <v>1700</v>
      </c>
      <c r="I101" s="28" t="s">
        <v>1390</v>
      </c>
      <c r="J101" s="53" t="s">
        <v>1465</v>
      </c>
      <c r="K101" s="53" t="s">
        <v>1466</v>
      </c>
      <c r="L101" s="53" t="s">
        <v>1432</v>
      </c>
      <c r="M101" s="53" t="s">
        <v>1433</v>
      </c>
      <c r="N101" s="53" t="s">
        <v>66</v>
      </c>
      <c r="O101" s="53" t="s">
        <v>1302</v>
      </c>
      <c r="P101" s="53" t="s">
        <v>1302</v>
      </c>
      <c r="Q101" s="33">
        <v>4827611048</v>
      </c>
      <c r="R101" s="29">
        <v>1</v>
      </c>
      <c r="S101" s="105">
        <v>0</v>
      </c>
      <c r="T101" s="79" t="s">
        <v>1453</v>
      </c>
      <c r="U101" s="33">
        <v>0</v>
      </c>
      <c r="V101" s="105"/>
      <c r="W101" s="100"/>
      <c r="X101" s="105">
        <v>0</v>
      </c>
      <c r="Y101" s="101"/>
      <c r="Z101" s="102" t="s">
        <v>1467</v>
      </c>
      <c r="AA101" s="102"/>
      <c r="AB101" s="102"/>
      <c r="AC101" s="102"/>
      <c r="AD101" s="102" t="s">
        <v>1468</v>
      </c>
      <c r="AE101" s="105">
        <v>0</v>
      </c>
      <c r="AF101" s="79">
        <v>0</v>
      </c>
      <c r="AG101" s="33"/>
      <c r="AH101" s="105"/>
      <c r="AI101" s="100">
        <v>0</v>
      </c>
      <c r="AJ101" s="105">
        <v>0</v>
      </c>
      <c r="AK101" s="103"/>
      <c r="AL101" s="100"/>
      <c r="AM101" s="102" t="s">
        <v>1469</v>
      </c>
      <c r="AN101" s="102" t="s">
        <v>1460</v>
      </c>
      <c r="AO101" s="102" t="s">
        <v>1460</v>
      </c>
      <c r="AP101" s="102" t="s">
        <v>1460</v>
      </c>
      <c r="AQ101" s="102" t="s">
        <v>1461</v>
      </c>
      <c r="AR101" s="75">
        <v>1</v>
      </c>
      <c r="AS101" s="60" t="s">
        <v>1442</v>
      </c>
      <c r="AT101" s="61">
        <v>4827611048</v>
      </c>
      <c r="AU101" s="75">
        <v>0</v>
      </c>
      <c r="AV101" s="104">
        <v>0</v>
      </c>
      <c r="AW101" s="75">
        <v>1</v>
      </c>
      <c r="AX101" s="90">
        <v>0</v>
      </c>
      <c r="AY101" s="104">
        <v>0</v>
      </c>
      <c r="AZ101" s="102" t="s">
        <v>1470</v>
      </c>
      <c r="BA101" s="110" t="s">
        <v>1470</v>
      </c>
      <c r="BB101" s="113" t="s">
        <v>72</v>
      </c>
      <c r="BC101" s="113" t="s">
        <v>1471</v>
      </c>
      <c r="BD101" s="102" t="s">
        <v>1472</v>
      </c>
      <c r="BE101" s="45"/>
      <c r="BF101" s="28"/>
      <c r="BG101" s="33"/>
      <c r="BH101" s="263"/>
      <c r="BI101" s="97" t="str">
        <f t="shared" si="11"/>
        <v xml:space="preserve"> </v>
      </c>
      <c r="BJ101" s="45">
        <f t="shared" si="12"/>
        <v>0</v>
      </c>
      <c r="BK101" s="286"/>
      <c r="BL101" s="97" t="str">
        <f t="shared" si="9"/>
        <v xml:space="preserve"> </v>
      </c>
      <c r="BM101" s="115" t="s">
        <v>1448</v>
      </c>
      <c r="BN101" s="297"/>
      <c r="BO101" s="301"/>
      <c r="BP101" s="301"/>
      <c r="BQ101" s="115" t="s">
        <v>1449</v>
      </c>
      <c r="BR101" s="111">
        <f t="shared" si="15"/>
        <v>0</v>
      </c>
      <c r="BS101" s="93">
        <f t="shared" si="13"/>
        <v>0</v>
      </c>
      <c r="BT101" s="103">
        <f t="shared" si="10"/>
        <v>0</v>
      </c>
      <c r="BU101" s="93">
        <f t="shared" si="14"/>
        <v>0</v>
      </c>
      <c r="BV101" s="21"/>
      <c r="BW101" s="21"/>
      <c r="BX101" s="21"/>
      <c r="BY101" s="21"/>
      <c r="BZ101" s="21"/>
      <c r="CA101" s="21"/>
      <c r="CB101" s="21"/>
      <c r="CC101" s="21"/>
      <c r="CD101" s="21"/>
      <c r="CE101" s="21"/>
      <c r="CF101" s="21"/>
      <c r="CG101" s="21"/>
      <c r="CH101" s="21"/>
    </row>
    <row r="102" spans="1:86" s="22" customFormat="1" ht="59.25" customHeight="1" x14ac:dyDescent="0.2">
      <c r="A102" s="81" t="s">
        <v>797</v>
      </c>
      <c r="B102" s="53" t="s">
        <v>658</v>
      </c>
      <c r="C102" s="53" t="s">
        <v>56</v>
      </c>
      <c r="D102" s="53" t="s">
        <v>134</v>
      </c>
      <c r="E102" s="53" t="s">
        <v>375</v>
      </c>
      <c r="F102" s="53" t="s">
        <v>659</v>
      </c>
      <c r="G102" s="28" t="s">
        <v>1389</v>
      </c>
      <c r="H102" s="29">
        <v>1700</v>
      </c>
      <c r="I102" s="28" t="s">
        <v>1390</v>
      </c>
      <c r="J102" s="53" t="s">
        <v>1473</v>
      </c>
      <c r="K102" s="53" t="s">
        <v>1474</v>
      </c>
      <c r="L102" s="53" t="s">
        <v>1475</v>
      </c>
      <c r="M102" s="53" t="s">
        <v>1476</v>
      </c>
      <c r="N102" s="53" t="s">
        <v>1477</v>
      </c>
      <c r="O102" s="53" t="s">
        <v>1478</v>
      </c>
      <c r="P102" s="53" t="s">
        <v>1479</v>
      </c>
      <c r="Q102" s="33">
        <v>1063748400</v>
      </c>
      <c r="R102" s="29">
        <v>10</v>
      </c>
      <c r="S102" s="105">
        <v>1</v>
      </c>
      <c r="T102" s="79" t="s">
        <v>1480</v>
      </c>
      <c r="U102" s="33">
        <v>64417191</v>
      </c>
      <c r="V102" s="105"/>
      <c r="W102" s="100">
        <v>0</v>
      </c>
      <c r="X102" s="105">
        <v>1</v>
      </c>
      <c r="Y102" s="109">
        <v>9046667</v>
      </c>
      <c r="Z102" s="102" t="s">
        <v>1481</v>
      </c>
      <c r="AA102" s="102"/>
      <c r="AB102" s="102"/>
      <c r="AC102" s="102"/>
      <c r="AD102" s="102" t="s">
        <v>1482</v>
      </c>
      <c r="AE102" s="105">
        <v>1</v>
      </c>
      <c r="AF102" s="79" t="s">
        <v>1483</v>
      </c>
      <c r="AG102" s="33">
        <v>167280000</v>
      </c>
      <c r="AH102" s="105">
        <v>1</v>
      </c>
      <c r="AI102" s="100">
        <v>1</v>
      </c>
      <c r="AJ102" s="105">
        <v>0</v>
      </c>
      <c r="AK102" s="103">
        <v>116981826</v>
      </c>
      <c r="AL102" s="100">
        <v>0.69931746771879488</v>
      </c>
      <c r="AM102" s="102" t="s">
        <v>1484</v>
      </c>
      <c r="AN102" s="102" t="s">
        <v>1485</v>
      </c>
      <c r="AO102" s="102" t="s">
        <v>1486</v>
      </c>
      <c r="AP102" s="102" t="s">
        <v>1487</v>
      </c>
      <c r="AQ102" s="102" t="s">
        <v>1488</v>
      </c>
      <c r="AR102" s="75">
        <v>1</v>
      </c>
      <c r="AS102" s="60" t="s">
        <v>1480</v>
      </c>
      <c r="AT102" s="61">
        <v>395570000</v>
      </c>
      <c r="AU102" s="75">
        <v>1</v>
      </c>
      <c r="AV102" s="104">
        <v>1</v>
      </c>
      <c r="AW102" s="75">
        <v>0</v>
      </c>
      <c r="AX102" s="90">
        <v>283621861</v>
      </c>
      <c r="AY102" s="104">
        <v>0.71699537629243881</v>
      </c>
      <c r="AZ102" s="108" t="s">
        <v>1489</v>
      </c>
      <c r="BA102" s="112" t="s">
        <v>1490</v>
      </c>
      <c r="BB102" s="112" t="s">
        <v>1491</v>
      </c>
      <c r="BC102" s="112" t="s">
        <v>1492</v>
      </c>
      <c r="BD102" s="102" t="s">
        <v>1493</v>
      </c>
      <c r="BE102" s="45">
        <v>7</v>
      </c>
      <c r="BF102" s="28" t="s">
        <v>1480</v>
      </c>
      <c r="BG102" s="33">
        <v>491851733</v>
      </c>
      <c r="BH102" s="263">
        <v>8</v>
      </c>
      <c r="BI102" s="97">
        <f t="shared" si="11"/>
        <v>1.1428571428571428</v>
      </c>
      <c r="BJ102" s="45">
        <f t="shared" si="12"/>
        <v>-1</v>
      </c>
      <c r="BK102" s="286">
        <v>333411195</v>
      </c>
      <c r="BL102" s="97">
        <f t="shared" si="9"/>
        <v>0.67786931026224528</v>
      </c>
      <c r="BM102" s="296" t="s">
        <v>1494</v>
      </c>
      <c r="BN102" s="300" t="s">
        <v>1495</v>
      </c>
      <c r="BO102" s="300" t="s">
        <v>1496</v>
      </c>
      <c r="BP102" s="300" t="s">
        <v>1497</v>
      </c>
      <c r="BQ102" s="115" t="s">
        <v>1498</v>
      </c>
      <c r="BR102" s="99">
        <f t="shared" si="15"/>
        <v>10</v>
      </c>
      <c r="BS102" s="93">
        <f t="shared" si="13"/>
        <v>1</v>
      </c>
      <c r="BT102" s="103">
        <f t="shared" si="10"/>
        <v>743061549</v>
      </c>
      <c r="BU102" s="93">
        <f t="shared" si="14"/>
        <v>0.69853129649830725</v>
      </c>
      <c r="BV102" s="21"/>
      <c r="BW102" s="21"/>
      <c r="BX102" s="21"/>
      <c r="BY102" s="21"/>
      <c r="BZ102" s="21"/>
      <c r="CA102" s="21"/>
      <c r="CB102" s="21"/>
      <c r="CC102" s="21"/>
      <c r="CD102" s="21"/>
      <c r="CE102" s="21"/>
      <c r="CF102" s="21"/>
      <c r="CG102" s="21"/>
      <c r="CH102" s="21"/>
    </row>
    <row r="103" spans="1:86" s="22" customFormat="1" ht="59.25" customHeight="1" x14ac:dyDescent="0.2">
      <c r="A103" s="81" t="s">
        <v>797</v>
      </c>
      <c r="B103" s="53" t="s">
        <v>658</v>
      </c>
      <c r="C103" s="53" t="s">
        <v>56</v>
      </c>
      <c r="D103" s="53" t="s">
        <v>134</v>
      </c>
      <c r="E103" s="53" t="s">
        <v>375</v>
      </c>
      <c r="F103" s="53" t="s">
        <v>659</v>
      </c>
      <c r="G103" s="28" t="s">
        <v>1389</v>
      </c>
      <c r="H103" s="29">
        <v>1700</v>
      </c>
      <c r="I103" s="28" t="s">
        <v>1390</v>
      </c>
      <c r="J103" s="53" t="s">
        <v>1499</v>
      </c>
      <c r="K103" s="53" t="s">
        <v>1500</v>
      </c>
      <c r="L103" s="53" t="s">
        <v>1501</v>
      </c>
      <c r="M103" s="53" t="s">
        <v>1502</v>
      </c>
      <c r="N103" s="53" t="s">
        <v>1477</v>
      </c>
      <c r="O103" s="53" t="s">
        <v>1478</v>
      </c>
      <c r="P103" s="53" t="s">
        <v>1503</v>
      </c>
      <c r="Q103" s="33">
        <v>1752729600</v>
      </c>
      <c r="R103" s="29">
        <v>93</v>
      </c>
      <c r="S103" s="105">
        <v>10</v>
      </c>
      <c r="T103" s="79" t="s">
        <v>1504</v>
      </c>
      <c r="U103" s="33">
        <v>120815146</v>
      </c>
      <c r="V103" s="105">
        <v>10</v>
      </c>
      <c r="W103" s="100">
        <v>1</v>
      </c>
      <c r="X103" s="105">
        <v>0</v>
      </c>
      <c r="Y103" s="109">
        <v>56155868</v>
      </c>
      <c r="Z103" s="102" t="s">
        <v>1505</v>
      </c>
      <c r="AA103" s="102"/>
      <c r="AB103" s="102"/>
      <c r="AC103" s="102"/>
      <c r="AD103" s="102" t="s">
        <v>1506</v>
      </c>
      <c r="AE103" s="105">
        <v>27</v>
      </c>
      <c r="AF103" s="79" t="s">
        <v>1507</v>
      </c>
      <c r="AG103" s="33">
        <v>450697285</v>
      </c>
      <c r="AH103" s="105">
        <v>42</v>
      </c>
      <c r="AI103" s="100">
        <v>1.5555555555555556</v>
      </c>
      <c r="AJ103" s="105">
        <v>-15</v>
      </c>
      <c r="AK103" s="103">
        <v>376908079.75999999</v>
      </c>
      <c r="AL103" s="100">
        <v>0.83627767972908906</v>
      </c>
      <c r="AM103" s="102" t="s">
        <v>1508</v>
      </c>
      <c r="AN103" s="102" t="s">
        <v>1485</v>
      </c>
      <c r="AO103" s="102" t="s">
        <v>1486</v>
      </c>
      <c r="AP103" s="102" t="s">
        <v>1487</v>
      </c>
      <c r="AQ103" s="102" t="s">
        <v>1509</v>
      </c>
      <c r="AR103" s="75">
        <v>28</v>
      </c>
      <c r="AS103" s="60" t="s">
        <v>1504</v>
      </c>
      <c r="AT103" s="61">
        <v>643122098</v>
      </c>
      <c r="AU103" s="75">
        <v>30</v>
      </c>
      <c r="AV103" s="104">
        <v>1.0714285714285714</v>
      </c>
      <c r="AW103" s="75">
        <v>-2</v>
      </c>
      <c r="AX103" s="90">
        <v>432433334.87</v>
      </c>
      <c r="AY103" s="104">
        <v>0.67239694641934078</v>
      </c>
      <c r="AZ103" s="108" t="s">
        <v>1510</v>
      </c>
      <c r="BA103" s="102"/>
      <c r="BB103" s="102"/>
      <c r="BC103" s="102"/>
      <c r="BD103" s="102" t="s">
        <v>1511</v>
      </c>
      <c r="BE103" s="45">
        <v>45</v>
      </c>
      <c r="BF103" s="28" t="s">
        <v>1504</v>
      </c>
      <c r="BG103" s="33">
        <v>581446048</v>
      </c>
      <c r="BH103" s="263">
        <v>11</v>
      </c>
      <c r="BI103" s="97">
        <f t="shared" si="11"/>
        <v>0.24444444444444444</v>
      </c>
      <c r="BJ103" s="45">
        <f t="shared" si="12"/>
        <v>34</v>
      </c>
      <c r="BK103" s="286">
        <v>466770754.35000002</v>
      </c>
      <c r="BL103" s="97">
        <f t="shared" si="9"/>
        <v>0.80277569338643096</v>
      </c>
      <c r="BM103" s="296" t="s">
        <v>1512</v>
      </c>
      <c r="BN103" s="115" t="s">
        <v>1495</v>
      </c>
      <c r="BO103" s="115" t="s">
        <v>1496</v>
      </c>
      <c r="BP103" s="115" t="s">
        <v>1497</v>
      </c>
      <c r="BQ103" s="115" t="s">
        <v>1410</v>
      </c>
      <c r="BR103" s="99">
        <f t="shared" si="15"/>
        <v>93</v>
      </c>
      <c r="BS103" s="93">
        <f t="shared" si="13"/>
        <v>1</v>
      </c>
      <c r="BT103" s="103">
        <f t="shared" si="10"/>
        <v>1332268036.98</v>
      </c>
      <c r="BU103" s="93">
        <f t="shared" si="14"/>
        <v>0.76011042261167949</v>
      </c>
      <c r="BV103" s="21"/>
      <c r="BW103" s="21"/>
      <c r="BX103" s="21"/>
      <c r="BY103" s="21"/>
      <c r="BZ103" s="21"/>
      <c r="CA103" s="21"/>
      <c r="CB103" s="21"/>
      <c r="CC103" s="21"/>
      <c r="CD103" s="21"/>
      <c r="CE103" s="21"/>
      <c r="CF103" s="21"/>
      <c r="CG103" s="21"/>
      <c r="CH103" s="21"/>
    </row>
    <row r="104" spans="1:86" s="22" customFormat="1" ht="59.25" customHeight="1" x14ac:dyDescent="0.2">
      <c r="A104" s="81" t="s">
        <v>797</v>
      </c>
      <c r="B104" s="53" t="s">
        <v>658</v>
      </c>
      <c r="C104" s="53" t="s">
        <v>56</v>
      </c>
      <c r="D104" s="53" t="s">
        <v>134</v>
      </c>
      <c r="E104" s="53" t="s">
        <v>375</v>
      </c>
      <c r="F104" s="53" t="s">
        <v>659</v>
      </c>
      <c r="G104" s="28" t="s">
        <v>1389</v>
      </c>
      <c r="H104" s="29">
        <v>1700</v>
      </c>
      <c r="I104" s="28" t="s">
        <v>1390</v>
      </c>
      <c r="J104" s="53" t="s">
        <v>1513</v>
      </c>
      <c r="K104" s="53" t="s">
        <v>1514</v>
      </c>
      <c r="L104" s="53" t="s">
        <v>1515</v>
      </c>
      <c r="M104" s="53" t="s">
        <v>1516</v>
      </c>
      <c r="N104" s="53" t="s">
        <v>66</v>
      </c>
      <c r="O104" s="53" t="s">
        <v>1478</v>
      </c>
      <c r="P104" s="53" t="s">
        <v>1517</v>
      </c>
      <c r="Q104" s="33">
        <v>193408800</v>
      </c>
      <c r="R104" s="29">
        <v>4</v>
      </c>
      <c r="S104" s="105">
        <v>1</v>
      </c>
      <c r="T104" s="114" t="s">
        <v>1518</v>
      </c>
      <c r="U104" s="33">
        <v>37251573</v>
      </c>
      <c r="V104" s="105">
        <v>1</v>
      </c>
      <c r="W104" s="100">
        <v>1</v>
      </c>
      <c r="X104" s="105">
        <v>0</v>
      </c>
      <c r="Y104" s="109"/>
      <c r="Z104" s="102" t="s">
        <v>1519</v>
      </c>
      <c r="AA104" s="102" t="s">
        <v>1398</v>
      </c>
      <c r="AB104" s="102"/>
      <c r="AC104" s="102"/>
      <c r="AD104" s="102" t="s">
        <v>1520</v>
      </c>
      <c r="AE104" s="105">
        <v>1</v>
      </c>
      <c r="AF104" s="114" t="s">
        <v>1521</v>
      </c>
      <c r="AG104" s="33">
        <v>40868791</v>
      </c>
      <c r="AH104" s="105">
        <v>1</v>
      </c>
      <c r="AI104" s="100">
        <v>1</v>
      </c>
      <c r="AJ104" s="105">
        <v>0</v>
      </c>
      <c r="AK104" s="103">
        <v>37251000</v>
      </c>
      <c r="AL104" s="100">
        <v>0.91147790498622772</v>
      </c>
      <c r="AM104" s="102" t="s">
        <v>1522</v>
      </c>
      <c r="AN104" s="102" t="s">
        <v>1523</v>
      </c>
      <c r="AO104" s="102" t="s">
        <v>1524</v>
      </c>
      <c r="AP104" s="102" t="s">
        <v>1525</v>
      </c>
      <c r="AQ104" s="102" t="s">
        <v>1526</v>
      </c>
      <c r="AR104" s="75">
        <v>1</v>
      </c>
      <c r="AS104" s="60" t="s">
        <v>1518</v>
      </c>
      <c r="AT104" s="61">
        <v>58851573</v>
      </c>
      <c r="AU104" s="75">
        <v>1</v>
      </c>
      <c r="AV104" s="104">
        <v>1</v>
      </c>
      <c r="AW104" s="75">
        <v>0</v>
      </c>
      <c r="AX104" s="90">
        <v>37251000</v>
      </c>
      <c r="AY104" s="104">
        <v>0.63296523951874661</v>
      </c>
      <c r="AZ104" s="110" t="s">
        <v>1527</v>
      </c>
      <c r="BA104" s="102"/>
      <c r="BB104" s="102"/>
      <c r="BC104" s="102"/>
      <c r="BD104" s="102" t="s">
        <v>1528</v>
      </c>
      <c r="BE104" s="45">
        <v>1</v>
      </c>
      <c r="BF104" s="28" t="s">
        <v>1518</v>
      </c>
      <c r="BG104" s="33">
        <v>79201478</v>
      </c>
      <c r="BH104" s="263">
        <v>1</v>
      </c>
      <c r="BI104" s="97">
        <f t="shared" si="11"/>
        <v>1</v>
      </c>
      <c r="BJ104" s="45">
        <f t="shared" si="12"/>
        <v>0</v>
      </c>
      <c r="BK104" s="286">
        <v>72797667</v>
      </c>
      <c r="BL104" s="97">
        <f t="shared" si="9"/>
        <v>0.91914530938425165</v>
      </c>
      <c r="BM104" s="297" t="s">
        <v>1529</v>
      </c>
      <c r="BN104" s="115" t="s">
        <v>1495</v>
      </c>
      <c r="BO104" s="115" t="s">
        <v>1496</v>
      </c>
      <c r="BP104" s="115" t="s">
        <v>1497</v>
      </c>
      <c r="BQ104" s="115" t="s">
        <v>1530</v>
      </c>
      <c r="BR104" s="99">
        <f t="shared" si="15"/>
        <v>4</v>
      </c>
      <c r="BS104" s="93">
        <f t="shared" si="13"/>
        <v>1</v>
      </c>
      <c r="BT104" s="103">
        <f t="shared" si="10"/>
        <v>147299667</v>
      </c>
      <c r="BU104" s="93">
        <f t="shared" si="14"/>
        <v>0.76159754364847931</v>
      </c>
      <c r="BV104" s="21"/>
      <c r="BW104" s="21"/>
      <c r="BX104" s="21"/>
      <c r="BY104" s="21"/>
      <c r="BZ104" s="21"/>
      <c r="CA104" s="21"/>
      <c r="CB104" s="21"/>
      <c r="CC104" s="21"/>
      <c r="CD104" s="21"/>
      <c r="CE104" s="21"/>
      <c r="CF104" s="21"/>
      <c r="CG104" s="21"/>
      <c r="CH104" s="21"/>
    </row>
    <row r="105" spans="1:86" s="22" customFormat="1" ht="59.25" customHeight="1" x14ac:dyDescent="0.2">
      <c r="A105" s="81" t="s">
        <v>797</v>
      </c>
      <c r="B105" s="53" t="s">
        <v>658</v>
      </c>
      <c r="C105" s="53" t="s">
        <v>56</v>
      </c>
      <c r="D105" s="53" t="s">
        <v>134</v>
      </c>
      <c r="E105" s="53" t="s">
        <v>375</v>
      </c>
      <c r="F105" s="53" t="s">
        <v>659</v>
      </c>
      <c r="G105" s="28" t="s">
        <v>1389</v>
      </c>
      <c r="H105" s="29">
        <v>1700</v>
      </c>
      <c r="I105" s="28" t="s">
        <v>1390</v>
      </c>
      <c r="J105" s="53" t="s">
        <v>1531</v>
      </c>
      <c r="K105" s="53" t="s">
        <v>1532</v>
      </c>
      <c r="L105" s="53" t="s">
        <v>1533</v>
      </c>
      <c r="M105" s="53" t="s">
        <v>1534</v>
      </c>
      <c r="N105" s="53" t="s">
        <v>1535</v>
      </c>
      <c r="O105" s="53" t="s">
        <v>1478</v>
      </c>
      <c r="P105" s="53" t="s">
        <v>1536</v>
      </c>
      <c r="Q105" s="33">
        <v>193408800</v>
      </c>
      <c r="R105" s="38">
        <v>1</v>
      </c>
      <c r="S105" s="59">
        <v>0</v>
      </c>
      <c r="T105" s="114" t="s">
        <v>59</v>
      </c>
      <c r="U105" s="33">
        <v>0</v>
      </c>
      <c r="V105" s="59"/>
      <c r="W105" s="100"/>
      <c r="X105" s="59">
        <v>0</v>
      </c>
      <c r="Y105" s="101"/>
      <c r="Z105" s="102" t="s">
        <v>1537</v>
      </c>
      <c r="AA105" s="102"/>
      <c r="AB105" s="102"/>
      <c r="AC105" s="102"/>
      <c r="AD105" s="102" t="s">
        <v>1436</v>
      </c>
      <c r="AE105" s="59">
        <v>0.1</v>
      </c>
      <c r="AF105" s="114" t="s">
        <v>1538</v>
      </c>
      <c r="AG105" s="33">
        <v>19722307</v>
      </c>
      <c r="AH105" s="59">
        <v>0.1</v>
      </c>
      <c r="AI105" s="100">
        <v>1</v>
      </c>
      <c r="AJ105" s="59">
        <v>0</v>
      </c>
      <c r="AK105" s="103">
        <v>14329657</v>
      </c>
      <c r="AL105" s="100">
        <v>0.72657103451437</v>
      </c>
      <c r="AM105" s="102" t="s">
        <v>1539</v>
      </c>
      <c r="AN105" s="102"/>
      <c r="AO105" s="102"/>
      <c r="AP105" s="102"/>
      <c r="AQ105" s="102" t="s">
        <v>1540</v>
      </c>
      <c r="AR105" s="65">
        <v>0.4</v>
      </c>
      <c r="AS105" s="60" t="s">
        <v>1541</v>
      </c>
      <c r="AT105" s="61">
        <v>77015559</v>
      </c>
      <c r="AU105" s="65">
        <v>0.4</v>
      </c>
      <c r="AV105" s="104">
        <v>1</v>
      </c>
      <c r="AW105" s="65">
        <v>0</v>
      </c>
      <c r="AX105" s="90">
        <v>48270033</v>
      </c>
      <c r="AY105" s="104">
        <v>0.62675689986227323</v>
      </c>
      <c r="AZ105" s="110" t="s">
        <v>1542</v>
      </c>
      <c r="BA105" s="102"/>
      <c r="BB105" s="102"/>
      <c r="BC105" s="102"/>
      <c r="BD105" s="102" t="s">
        <v>1543</v>
      </c>
      <c r="BE105" s="38">
        <v>0.5</v>
      </c>
      <c r="BF105" s="28" t="s">
        <v>1541</v>
      </c>
      <c r="BG105" s="33">
        <v>96670934</v>
      </c>
      <c r="BH105" s="255">
        <v>0.5</v>
      </c>
      <c r="BI105" s="97">
        <f t="shared" si="11"/>
        <v>1</v>
      </c>
      <c r="BJ105" s="38">
        <f t="shared" si="12"/>
        <v>0</v>
      </c>
      <c r="BK105" s="286">
        <v>88642458</v>
      </c>
      <c r="BL105" s="97">
        <f t="shared" si="9"/>
        <v>0.91695046620735043</v>
      </c>
      <c r="BM105" s="297" t="s">
        <v>1544</v>
      </c>
      <c r="BN105" s="115" t="s">
        <v>1495</v>
      </c>
      <c r="BO105" s="115" t="s">
        <v>1496</v>
      </c>
      <c r="BP105" s="115" t="s">
        <v>1497</v>
      </c>
      <c r="BQ105" s="115" t="s">
        <v>1530</v>
      </c>
      <c r="BR105" s="59">
        <f>(V105+AH105+AU105+BH105)</f>
        <v>1</v>
      </c>
      <c r="BS105" s="93">
        <f t="shared" si="13"/>
        <v>1</v>
      </c>
      <c r="BT105" s="103">
        <f t="shared" si="10"/>
        <v>151242148</v>
      </c>
      <c r="BU105" s="93">
        <f t="shared" si="14"/>
        <v>0.78198172989026349</v>
      </c>
      <c r="BV105" s="21"/>
      <c r="BW105" s="21"/>
      <c r="BX105" s="21"/>
      <c r="BY105" s="21"/>
      <c r="BZ105" s="21"/>
      <c r="CA105" s="21"/>
      <c r="CB105" s="21"/>
      <c r="CC105" s="21"/>
      <c r="CD105" s="21"/>
      <c r="CE105" s="21"/>
      <c r="CF105" s="21"/>
      <c r="CG105" s="21"/>
      <c r="CH105" s="21"/>
    </row>
    <row r="106" spans="1:86" s="22" customFormat="1" ht="59.25" customHeight="1" x14ac:dyDescent="0.2">
      <c r="A106" s="81" t="s">
        <v>797</v>
      </c>
      <c r="B106" s="53" t="s">
        <v>658</v>
      </c>
      <c r="C106" s="53" t="s">
        <v>56</v>
      </c>
      <c r="D106" s="53" t="s">
        <v>134</v>
      </c>
      <c r="E106" s="53" t="s">
        <v>375</v>
      </c>
      <c r="F106" s="53" t="s">
        <v>659</v>
      </c>
      <c r="G106" s="28" t="s">
        <v>1389</v>
      </c>
      <c r="H106" s="29">
        <v>1700</v>
      </c>
      <c r="I106" s="28" t="s">
        <v>1390</v>
      </c>
      <c r="J106" s="53" t="s">
        <v>1545</v>
      </c>
      <c r="K106" s="53" t="s">
        <v>1546</v>
      </c>
      <c r="L106" s="53" t="s">
        <v>1547</v>
      </c>
      <c r="M106" s="53" t="s">
        <v>1548</v>
      </c>
      <c r="N106" s="53" t="s">
        <v>1535</v>
      </c>
      <c r="O106" s="53" t="s">
        <v>1478</v>
      </c>
      <c r="P106" s="53" t="s">
        <v>1549</v>
      </c>
      <c r="Q106" s="33">
        <v>96704400</v>
      </c>
      <c r="R106" s="38">
        <v>1</v>
      </c>
      <c r="S106" s="59">
        <v>0</v>
      </c>
      <c r="T106" s="79" t="s">
        <v>59</v>
      </c>
      <c r="U106" s="33">
        <v>0</v>
      </c>
      <c r="V106" s="59"/>
      <c r="W106" s="100"/>
      <c r="X106" s="59">
        <v>0</v>
      </c>
      <c r="Y106" s="101"/>
      <c r="Z106" s="102" t="s">
        <v>1550</v>
      </c>
      <c r="AA106" s="102"/>
      <c r="AB106" s="102"/>
      <c r="AC106" s="102"/>
      <c r="AD106" s="102" t="s">
        <v>1436</v>
      </c>
      <c r="AE106" s="59">
        <v>0.1</v>
      </c>
      <c r="AF106" s="79" t="s">
        <v>1551</v>
      </c>
      <c r="AG106" s="33">
        <v>15011320</v>
      </c>
      <c r="AH106" s="59">
        <v>0.1</v>
      </c>
      <c r="AI106" s="100">
        <v>1</v>
      </c>
      <c r="AJ106" s="59">
        <v>0</v>
      </c>
      <c r="AK106" s="103">
        <v>4094675</v>
      </c>
      <c r="AL106" s="100">
        <v>0.27277248103431279</v>
      </c>
      <c r="AM106" s="102" t="s">
        <v>1552</v>
      </c>
      <c r="AN106" s="102" t="s">
        <v>1553</v>
      </c>
      <c r="AO106" s="102"/>
      <c r="AP106" s="102"/>
      <c r="AQ106" s="102" t="s">
        <v>1540</v>
      </c>
      <c r="AR106" s="65">
        <v>0.4</v>
      </c>
      <c r="AS106" s="60" t="s">
        <v>1554</v>
      </c>
      <c r="AT106" s="61">
        <v>29011320</v>
      </c>
      <c r="AU106" s="65">
        <v>0.4</v>
      </c>
      <c r="AV106" s="104">
        <v>1</v>
      </c>
      <c r="AW106" s="65">
        <v>0</v>
      </c>
      <c r="AX106" s="90">
        <v>14171320</v>
      </c>
      <c r="AY106" s="104">
        <v>0.48847553299884322</v>
      </c>
      <c r="AZ106" s="110" t="s">
        <v>1555</v>
      </c>
      <c r="BA106" s="102"/>
      <c r="BB106" s="102"/>
      <c r="BC106" s="102"/>
      <c r="BD106" s="102" t="s">
        <v>1556</v>
      </c>
      <c r="BE106" s="38">
        <v>0.5</v>
      </c>
      <c r="BF106" s="28" t="s">
        <v>1554</v>
      </c>
      <c r="BG106" s="33">
        <v>52681760</v>
      </c>
      <c r="BH106" s="255">
        <v>0.5</v>
      </c>
      <c r="BI106" s="97">
        <f t="shared" si="11"/>
        <v>1</v>
      </c>
      <c r="BJ106" s="38">
        <f t="shared" si="12"/>
        <v>0</v>
      </c>
      <c r="BK106" s="286">
        <v>42315320</v>
      </c>
      <c r="BL106" s="97">
        <f t="shared" si="9"/>
        <v>0.80322525291486091</v>
      </c>
      <c r="BM106" s="297" t="s">
        <v>1557</v>
      </c>
      <c r="BN106" s="115" t="s">
        <v>1495</v>
      </c>
      <c r="BO106" s="115" t="s">
        <v>1496</v>
      </c>
      <c r="BP106" s="115" t="s">
        <v>1497</v>
      </c>
      <c r="BQ106" s="115" t="s">
        <v>1530</v>
      </c>
      <c r="BR106" s="59">
        <f>(V106+AH106+AU106+BH106)</f>
        <v>1</v>
      </c>
      <c r="BS106" s="93">
        <f t="shared" si="13"/>
        <v>1</v>
      </c>
      <c r="BT106" s="103">
        <f t="shared" si="10"/>
        <v>60581315</v>
      </c>
      <c r="BU106" s="93">
        <f t="shared" si="14"/>
        <v>0.62645872369819777</v>
      </c>
      <c r="BV106" s="21"/>
      <c r="BW106" s="21"/>
      <c r="BX106" s="21"/>
      <c r="BY106" s="21"/>
      <c r="BZ106" s="21"/>
      <c r="CA106" s="21"/>
      <c r="CB106" s="21"/>
      <c r="CC106" s="21"/>
      <c r="CD106" s="21"/>
      <c r="CE106" s="21"/>
      <c r="CF106" s="21"/>
      <c r="CG106" s="21"/>
      <c r="CH106" s="21"/>
    </row>
    <row r="107" spans="1:86" s="22" customFormat="1" ht="59.25" customHeight="1" x14ac:dyDescent="0.2">
      <c r="A107" s="122" t="s">
        <v>1558</v>
      </c>
      <c r="B107" s="123" t="s">
        <v>1559</v>
      </c>
      <c r="C107" s="123" t="s">
        <v>56</v>
      </c>
      <c r="D107" s="123" t="s">
        <v>134</v>
      </c>
      <c r="E107" s="123" t="s">
        <v>375</v>
      </c>
      <c r="F107" s="123" t="s">
        <v>59</v>
      </c>
      <c r="G107" s="140" t="s">
        <v>1560</v>
      </c>
      <c r="H107" s="141">
        <v>2100</v>
      </c>
      <c r="I107" s="140" t="s">
        <v>1561</v>
      </c>
      <c r="J107" s="123" t="s">
        <v>1562</v>
      </c>
      <c r="K107" s="123" t="s">
        <v>1563</v>
      </c>
      <c r="L107" s="123" t="s">
        <v>1564</v>
      </c>
      <c r="M107" s="123" t="s">
        <v>1565</v>
      </c>
      <c r="N107" s="123" t="s">
        <v>66</v>
      </c>
      <c r="O107" s="123" t="s">
        <v>1566</v>
      </c>
      <c r="P107" s="123" t="s">
        <v>1567</v>
      </c>
      <c r="Q107" s="126">
        <v>7609170303</v>
      </c>
      <c r="R107" s="141">
        <v>4</v>
      </c>
      <c r="S107" s="221">
        <v>1</v>
      </c>
      <c r="T107" s="135" t="s">
        <v>1568</v>
      </c>
      <c r="U107" s="126">
        <v>0</v>
      </c>
      <c r="V107" s="221">
        <v>0</v>
      </c>
      <c r="W107" s="184">
        <v>0</v>
      </c>
      <c r="X107" s="221">
        <v>1</v>
      </c>
      <c r="Y107" s="185">
        <v>0</v>
      </c>
      <c r="Z107" s="186" t="s">
        <v>1569</v>
      </c>
      <c r="AA107" s="186" t="s">
        <v>1570</v>
      </c>
      <c r="AB107" s="186"/>
      <c r="AC107" s="222"/>
      <c r="AD107" s="186" t="s">
        <v>1571</v>
      </c>
      <c r="AE107" s="221">
        <v>1</v>
      </c>
      <c r="AF107" s="135" t="s">
        <v>1572</v>
      </c>
      <c r="AG107" s="126">
        <v>0</v>
      </c>
      <c r="AH107" s="221"/>
      <c r="AI107" s="184">
        <v>0</v>
      </c>
      <c r="AJ107" s="221">
        <v>1</v>
      </c>
      <c r="AK107" s="187">
        <v>0</v>
      </c>
      <c r="AL107" s="184"/>
      <c r="AM107" s="186" t="s">
        <v>1573</v>
      </c>
      <c r="AN107" s="186"/>
      <c r="AO107" s="186"/>
      <c r="AP107" s="186"/>
      <c r="AQ107" s="186" t="s">
        <v>1574</v>
      </c>
      <c r="AR107" s="217">
        <v>1</v>
      </c>
      <c r="AS107" s="144" t="s">
        <v>1568</v>
      </c>
      <c r="AT107" s="129">
        <v>1971000000</v>
      </c>
      <c r="AU107" s="217">
        <v>0</v>
      </c>
      <c r="AV107" s="188">
        <v>0</v>
      </c>
      <c r="AW107" s="217">
        <v>1</v>
      </c>
      <c r="AX107" s="189">
        <v>0</v>
      </c>
      <c r="AY107" s="188">
        <v>0</v>
      </c>
      <c r="AZ107" s="186" t="s">
        <v>1575</v>
      </c>
      <c r="BA107" s="130" t="s">
        <v>1576</v>
      </c>
      <c r="BB107" s="223" t="s">
        <v>402</v>
      </c>
      <c r="BC107" s="223" t="s">
        <v>1577</v>
      </c>
      <c r="BD107" s="186" t="s">
        <v>1578</v>
      </c>
      <c r="BE107" s="218">
        <v>1</v>
      </c>
      <c r="BF107" s="140" t="s">
        <v>1568</v>
      </c>
      <c r="BG107" s="126">
        <v>5638170303</v>
      </c>
      <c r="BH107" s="267">
        <v>1</v>
      </c>
      <c r="BI107" s="190">
        <f t="shared" si="11"/>
        <v>1</v>
      </c>
      <c r="BJ107" s="218">
        <f t="shared" si="12"/>
        <v>0</v>
      </c>
      <c r="BK107" s="287"/>
      <c r="BL107" s="190">
        <f t="shared" si="9"/>
        <v>0</v>
      </c>
      <c r="BM107" s="212" t="s">
        <v>1579</v>
      </c>
      <c r="BN107" s="289"/>
      <c r="BO107" s="323" t="s">
        <v>1580</v>
      </c>
      <c r="BP107" s="302" t="s">
        <v>1581</v>
      </c>
      <c r="BQ107" s="322" t="s">
        <v>1582</v>
      </c>
      <c r="BR107" s="198">
        <f t="shared" ref="BR107:BR113" si="16">V107+AH107+AU107+BH107</f>
        <v>1</v>
      </c>
      <c r="BS107" s="192">
        <f t="shared" si="13"/>
        <v>0.25</v>
      </c>
      <c r="BT107" s="187">
        <f t="shared" si="10"/>
        <v>0</v>
      </c>
      <c r="BU107" s="192">
        <f t="shared" si="14"/>
        <v>0</v>
      </c>
      <c r="BV107" s="21"/>
      <c r="BW107" s="21"/>
      <c r="BX107" s="21"/>
      <c r="BY107" s="21"/>
      <c r="BZ107" s="21"/>
      <c r="CA107" s="21"/>
      <c r="CB107" s="21"/>
      <c r="CC107" s="21"/>
      <c r="CD107" s="21"/>
      <c r="CE107" s="21"/>
      <c r="CF107" s="21"/>
      <c r="CG107" s="21"/>
      <c r="CH107" s="21"/>
    </row>
    <row r="108" spans="1:86" s="22" customFormat="1" ht="59.25" customHeight="1" x14ac:dyDescent="0.2">
      <c r="A108" s="122" t="s">
        <v>1558</v>
      </c>
      <c r="B108" s="123" t="s">
        <v>1559</v>
      </c>
      <c r="C108" s="123" t="s">
        <v>56</v>
      </c>
      <c r="D108" s="123" t="s">
        <v>134</v>
      </c>
      <c r="E108" s="123" t="s">
        <v>375</v>
      </c>
      <c r="F108" s="123" t="s">
        <v>59</v>
      </c>
      <c r="G108" s="140" t="s">
        <v>1560</v>
      </c>
      <c r="H108" s="141">
        <v>2100</v>
      </c>
      <c r="I108" s="140" t="s">
        <v>1561</v>
      </c>
      <c r="J108" s="123" t="s">
        <v>1583</v>
      </c>
      <c r="K108" s="123" t="s">
        <v>1584</v>
      </c>
      <c r="L108" s="123" t="s">
        <v>1585</v>
      </c>
      <c r="M108" s="123" t="s">
        <v>1586</v>
      </c>
      <c r="N108" s="123" t="s">
        <v>66</v>
      </c>
      <c r="O108" s="123" t="s">
        <v>1566</v>
      </c>
      <c r="P108" s="123" t="s">
        <v>1587</v>
      </c>
      <c r="Q108" s="126">
        <v>1832427912</v>
      </c>
      <c r="R108" s="141">
        <v>8</v>
      </c>
      <c r="S108" s="221">
        <v>1</v>
      </c>
      <c r="T108" s="128" t="s">
        <v>1588</v>
      </c>
      <c r="U108" s="126">
        <v>92829266</v>
      </c>
      <c r="V108" s="221">
        <v>1</v>
      </c>
      <c r="W108" s="184">
        <v>1</v>
      </c>
      <c r="X108" s="221">
        <v>0</v>
      </c>
      <c r="Y108" s="193">
        <v>135568466</v>
      </c>
      <c r="Z108" s="186" t="s">
        <v>1589</v>
      </c>
      <c r="AA108" s="186"/>
      <c r="AB108" s="186"/>
      <c r="AC108" s="222"/>
      <c r="AD108" s="186" t="s">
        <v>1590</v>
      </c>
      <c r="AE108" s="221">
        <v>2</v>
      </c>
      <c r="AF108" s="128" t="s">
        <v>1591</v>
      </c>
      <c r="AG108" s="126">
        <v>310000000</v>
      </c>
      <c r="AH108" s="221">
        <v>2</v>
      </c>
      <c r="AI108" s="184">
        <v>1</v>
      </c>
      <c r="AJ108" s="221">
        <v>0</v>
      </c>
      <c r="AK108" s="224">
        <v>316960199</v>
      </c>
      <c r="AL108" s="184">
        <v>1.0224522548387096</v>
      </c>
      <c r="AM108" s="186" t="s">
        <v>1592</v>
      </c>
      <c r="AN108" s="186"/>
      <c r="AO108" s="186"/>
      <c r="AP108" s="186"/>
      <c r="AQ108" s="205" t="s">
        <v>1593</v>
      </c>
      <c r="AR108" s="151">
        <v>2</v>
      </c>
      <c r="AS108" s="144" t="s">
        <v>1588</v>
      </c>
      <c r="AT108" s="129">
        <v>310000000</v>
      </c>
      <c r="AU108" s="151">
        <v>2</v>
      </c>
      <c r="AV108" s="190">
        <v>1</v>
      </c>
      <c r="AW108" s="151">
        <v>0</v>
      </c>
      <c r="AX108" s="191">
        <v>304835446</v>
      </c>
      <c r="AY108" s="188">
        <v>0.98334014838709682</v>
      </c>
      <c r="AZ108" s="205" t="s">
        <v>1594</v>
      </c>
      <c r="BA108" s="132" t="s">
        <v>402</v>
      </c>
      <c r="BB108" s="225" t="s">
        <v>402</v>
      </c>
      <c r="BC108" s="225" t="s">
        <v>402</v>
      </c>
      <c r="BD108" s="205" t="s">
        <v>1595</v>
      </c>
      <c r="BE108" s="141">
        <v>3</v>
      </c>
      <c r="BF108" s="140" t="s">
        <v>1588</v>
      </c>
      <c r="BG108" s="126">
        <v>1119598646</v>
      </c>
      <c r="BH108" s="265">
        <v>3</v>
      </c>
      <c r="BI108" s="190">
        <f t="shared" si="11"/>
        <v>1</v>
      </c>
      <c r="BJ108" s="141">
        <f t="shared" si="12"/>
        <v>0</v>
      </c>
      <c r="BK108" s="287">
        <v>316722657.66000003</v>
      </c>
      <c r="BL108" s="190">
        <f t="shared" si="9"/>
        <v>0.28288946113998786</v>
      </c>
      <c r="BM108" s="293" t="s">
        <v>1596</v>
      </c>
      <c r="BN108" s="290"/>
      <c r="BO108" s="325" t="s">
        <v>1597</v>
      </c>
      <c r="BP108" s="303"/>
      <c r="BQ108" s="324" t="s">
        <v>1598</v>
      </c>
      <c r="BR108" s="198">
        <f t="shared" si="16"/>
        <v>8</v>
      </c>
      <c r="BS108" s="192">
        <f t="shared" si="13"/>
        <v>1</v>
      </c>
      <c r="BT108" s="187">
        <f t="shared" si="10"/>
        <v>1074086768.6600001</v>
      </c>
      <c r="BU108" s="192">
        <f t="shared" si="14"/>
        <v>0.58615499230618584</v>
      </c>
      <c r="BV108" s="21"/>
      <c r="BW108" s="21"/>
      <c r="BX108" s="21"/>
      <c r="BY108" s="21"/>
      <c r="BZ108" s="21"/>
      <c r="CA108" s="21"/>
      <c r="CB108" s="21"/>
      <c r="CC108" s="21"/>
      <c r="CD108" s="21"/>
      <c r="CE108" s="21"/>
      <c r="CF108" s="21"/>
      <c r="CG108" s="21"/>
      <c r="CH108" s="21"/>
    </row>
    <row r="109" spans="1:86" s="22" customFormat="1" ht="59.25" customHeight="1" x14ac:dyDescent="0.2">
      <c r="A109" s="122" t="s">
        <v>1558</v>
      </c>
      <c r="B109" s="123" t="s">
        <v>1599</v>
      </c>
      <c r="C109" s="123" t="s">
        <v>56</v>
      </c>
      <c r="D109" s="123" t="s">
        <v>134</v>
      </c>
      <c r="E109" s="123" t="s">
        <v>375</v>
      </c>
      <c r="F109" s="123" t="s">
        <v>59</v>
      </c>
      <c r="G109" s="140" t="s">
        <v>1560</v>
      </c>
      <c r="H109" s="141">
        <v>2100</v>
      </c>
      <c r="I109" s="140" t="s">
        <v>1561</v>
      </c>
      <c r="J109" s="123" t="s">
        <v>1600</v>
      </c>
      <c r="K109" s="123" t="s">
        <v>1601</v>
      </c>
      <c r="L109" s="123" t="s">
        <v>1602</v>
      </c>
      <c r="M109" s="123" t="s">
        <v>1603</v>
      </c>
      <c r="N109" s="123" t="s">
        <v>66</v>
      </c>
      <c r="O109" s="123" t="s">
        <v>1566</v>
      </c>
      <c r="P109" s="123" t="s">
        <v>1604</v>
      </c>
      <c r="Q109" s="126">
        <v>9539315911</v>
      </c>
      <c r="R109" s="141">
        <v>4</v>
      </c>
      <c r="S109" s="221">
        <v>1</v>
      </c>
      <c r="T109" s="135" t="s">
        <v>1605</v>
      </c>
      <c r="U109" s="126">
        <v>183368913</v>
      </c>
      <c r="V109" s="221">
        <v>1</v>
      </c>
      <c r="W109" s="184">
        <v>1</v>
      </c>
      <c r="X109" s="221">
        <v>0</v>
      </c>
      <c r="Y109" s="193">
        <v>220006890</v>
      </c>
      <c r="Z109" s="186" t="s">
        <v>1606</v>
      </c>
      <c r="AA109" s="186"/>
      <c r="AB109" s="186"/>
      <c r="AC109" s="222"/>
      <c r="AD109" s="186" t="s">
        <v>1607</v>
      </c>
      <c r="AE109" s="221">
        <v>1</v>
      </c>
      <c r="AF109" s="135" t="s">
        <v>1608</v>
      </c>
      <c r="AG109" s="126">
        <v>1560000000</v>
      </c>
      <c r="AH109" s="221">
        <v>1</v>
      </c>
      <c r="AI109" s="184">
        <v>1</v>
      </c>
      <c r="AJ109" s="221">
        <v>0</v>
      </c>
      <c r="AK109" s="187">
        <v>1083084952.6300001</v>
      </c>
      <c r="AL109" s="184">
        <v>0.69428522604487186</v>
      </c>
      <c r="AM109" s="186" t="s">
        <v>1609</v>
      </c>
      <c r="AN109" s="186" t="s">
        <v>1610</v>
      </c>
      <c r="AO109" s="186"/>
      <c r="AP109" s="186" t="s">
        <v>1611</v>
      </c>
      <c r="AQ109" s="205" t="s">
        <v>1612</v>
      </c>
      <c r="AR109" s="151">
        <v>1</v>
      </c>
      <c r="AS109" s="144" t="s">
        <v>1605</v>
      </c>
      <c r="AT109" s="129">
        <v>2460000000</v>
      </c>
      <c r="AU109" s="151">
        <v>1</v>
      </c>
      <c r="AV109" s="190">
        <v>1</v>
      </c>
      <c r="AW109" s="151">
        <v>0</v>
      </c>
      <c r="AX109" s="191">
        <v>1992388199.1199999</v>
      </c>
      <c r="AY109" s="188">
        <v>0.80991390208130076</v>
      </c>
      <c r="AZ109" s="205" t="s">
        <v>1613</v>
      </c>
      <c r="BA109" s="132" t="s">
        <v>1610</v>
      </c>
      <c r="BB109" s="225" t="s">
        <v>402</v>
      </c>
      <c r="BC109" s="225" t="s">
        <v>1577</v>
      </c>
      <c r="BD109" s="205" t="s">
        <v>1614</v>
      </c>
      <c r="BE109" s="141">
        <v>1</v>
      </c>
      <c r="BF109" s="140" t="s">
        <v>1605</v>
      </c>
      <c r="BG109" s="126">
        <v>5335946998</v>
      </c>
      <c r="BH109" s="265">
        <v>1</v>
      </c>
      <c r="BI109" s="190">
        <f t="shared" si="11"/>
        <v>1</v>
      </c>
      <c r="BJ109" s="141">
        <f t="shared" si="12"/>
        <v>0</v>
      </c>
      <c r="BK109" s="287">
        <v>2959956975.6799998</v>
      </c>
      <c r="BL109" s="190">
        <f t="shared" si="9"/>
        <v>0.55472008563605302</v>
      </c>
      <c r="BM109" s="293" t="s">
        <v>1615</v>
      </c>
      <c r="BN109" s="290"/>
      <c r="BO109" s="325" t="s">
        <v>1597</v>
      </c>
      <c r="BP109" s="303"/>
      <c r="BQ109" s="324" t="s">
        <v>1616</v>
      </c>
      <c r="BR109" s="198">
        <f t="shared" si="16"/>
        <v>4</v>
      </c>
      <c r="BS109" s="192">
        <f t="shared" si="13"/>
        <v>1</v>
      </c>
      <c r="BT109" s="187">
        <f t="shared" si="10"/>
        <v>6255437017.4300003</v>
      </c>
      <c r="BU109" s="192">
        <f t="shared" si="14"/>
        <v>0.65575320869882447</v>
      </c>
      <c r="BV109" s="21"/>
      <c r="BW109" s="21"/>
      <c r="BX109" s="21"/>
      <c r="BY109" s="21"/>
      <c r="BZ109" s="21"/>
      <c r="CA109" s="21"/>
      <c r="CB109" s="21"/>
      <c r="CC109" s="21"/>
      <c r="CD109" s="21"/>
      <c r="CE109" s="21"/>
      <c r="CF109" s="21"/>
      <c r="CG109" s="21"/>
      <c r="CH109" s="21"/>
    </row>
    <row r="110" spans="1:86" s="22" customFormat="1" ht="59.25" customHeight="1" x14ac:dyDescent="0.2">
      <c r="A110" s="122" t="s">
        <v>1558</v>
      </c>
      <c r="B110" s="123" t="s">
        <v>1559</v>
      </c>
      <c r="C110" s="123" t="s">
        <v>56</v>
      </c>
      <c r="D110" s="123" t="s">
        <v>134</v>
      </c>
      <c r="E110" s="123" t="s">
        <v>375</v>
      </c>
      <c r="F110" s="123" t="s">
        <v>59</v>
      </c>
      <c r="G110" s="140" t="s">
        <v>1560</v>
      </c>
      <c r="H110" s="141">
        <v>2100</v>
      </c>
      <c r="I110" s="140" t="s">
        <v>1561</v>
      </c>
      <c r="J110" s="123" t="s">
        <v>1617</v>
      </c>
      <c r="K110" s="123" t="s">
        <v>1618</v>
      </c>
      <c r="L110" s="123" t="s">
        <v>1619</v>
      </c>
      <c r="M110" s="123" t="s">
        <v>1620</v>
      </c>
      <c r="N110" s="123" t="s">
        <v>66</v>
      </c>
      <c r="O110" s="123" t="s">
        <v>1566</v>
      </c>
      <c r="P110" s="123" t="s">
        <v>1621</v>
      </c>
      <c r="Q110" s="126">
        <v>1431636729</v>
      </c>
      <c r="R110" s="141">
        <v>8</v>
      </c>
      <c r="S110" s="221">
        <v>1</v>
      </c>
      <c r="T110" s="128" t="s">
        <v>1622</v>
      </c>
      <c r="U110" s="126">
        <v>9099793</v>
      </c>
      <c r="V110" s="221">
        <v>1</v>
      </c>
      <c r="W110" s="184">
        <v>1</v>
      </c>
      <c r="X110" s="221">
        <v>0</v>
      </c>
      <c r="Y110" s="193">
        <v>58881131</v>
      </c>
      <c r="Z110" s="186" t="s">
        <v>1623</v>
      </c>
      <c r="AA110" s="186" t="s">
        <v>1624</v>
      </c>
      <c r="AB110" s="186"/>
      <c r="AC110" s="186" t="s">
        <v>1611</v>
      </c>
      <c r="AD110" s="186" t="s">
        <v>1625</v>
      </c>
      <c r="AE110" s="221">
        <v>2</v>
      </c>
      <c r="AF110" s="128" t="s">
        <v>1626</v>
      </c>
      <c r="AG110" s="126">
        <v>390500000</v>
      </c>
      <c r="AH110" s="221">
        <v>2</v>
      </c>
      <c r="AI110" s="184">
        <v>1</v>
      </c>
      <c r="AJ110" s="221">
        <v>0</v>
      </c>
      <c r="AK110" s="224">
        <v>362552445</v>
      </c>
      <c r="AL110" s="184">
        <v>0.92843135723431502</v>
      </c>
      <c r="AM110" s="186" t="s">
        <v>1627</v>
      </c>
      <c r="AN110" s="186"/>
      <c r="AO110" s="186"/>
      <c r="AP110" s="186"/>
      <c r="AQ110" s="205" t="s">
        <v>1628</v>
      </c>
      <c r="AR110" s="151">
        <v>2</v>
      </c>
      <c r="AS110" s="144" t="s">
        <v>1622</v>
      </c>
      <c r="AT110" s="129">
        <v>425600000</v>
      </c>
      <c r="AU110" s="151">
        <v>2</v>
      </c>
      <c r="AV110" s="190">
        <v>1</v>
      </c>
      <c r="AW110" s="151">
        <v>0</v>
      </c>
      <c r="AX110" s="191">
        <v>357361903</v>
      </c>
      <c r="AY110" s="188">
        <v>0.83966612546992481</v>
      </c>
      <c r="AZ110" s="205" t="s">
        <v>1629</v>
      </c>
      <c r="BA110" s="132" t="s">
        <v>1610</v>
      </c>
      <c r="BB110" s="225" t="s">
        <v>402</v>
      </c>
      <c r="BC110" s="225" t="s">
        <v>1577</v>
      </c>
      <c r="BD110" s="205" t="s">
        <v>1630</v>
      </c>
      <c r="BE110" s="141">
        <v>3</v>
      </c>
      <c r="BF110" s="140" t="s">
        <v>1622</v>
      </c>
      <c r="BG110" s="126">
        <v>606436936</v>
      </c>
      <c r="BH110" s="265">
        <v>3</v>
      </c>
      <c r="BI110" s="190">
        <f t="shared" si="11"/>
        <v>1</v>
      </c>
      <c r="BJ110" s="141">
        <f t="shared" si="12"/>
        <v>0</v>
      </c>
      <c r="BK110" s="287">
        <v>398804998</v>
      </c>
      <c r="BL110" s="190">
        <f t="shared" si="9"/>
        <v>0.65761990130495618</v>
      </c>
      <c r="BM110" s="293" t="s">
        <v>1631</v>
      </c>
      <c r="BN110" s="290"/>
      <c r="BO110" s="325" t="s">
        <v>1597</v>
      </c>
      <c r="BP110" s="303"/>
      <c r="BQ110" s="324" t="s">
        <v>1632</v>
      </c>
      <c r="BR110" s="198">
        <f t="shared" si="16"/>
        <v>8</v>
      </c>
      <c r="BS110" s="192">
        <f t="shared" si="13"/>
        <v>1</v>
      </c>
      <c r="BT110" s="187">
        <f t="shared" si="10"/>
        <v>1177600477</v>
      </c>
      <c r="BU110" s="192">
        <f t="shared" si="14"/>
        <v>0.82255536837376009</v>
      </c>
      <c r="BV110" s="21"/>
      <c r="BW110" s="21"/>
      <c r="BX110" s="21"/>
      <c r="BY110" s="21"/>
      <c r="BZ110" s="21"/>
      <c r="CA110" s="21"/>
      <c r="CB110" s="21"/>
      <c r="CC110" s="21"/>
      <c r="CD110" s="21"/>
      <c r="CE110" s="21"/>
      <c r="CF110" s="21"/>
      <c r="CG110" s="21"/>
      <c r="CH110" s="21"/>
    </row>
    <row r="111" spans="1:86" s="22" customFormat="1" ht="59.25" customHeight="1" x14ac:dyDescent="0.2">
      <c r="A111" s="122" t="s">
        <v>1558</v>
      </c>
      <c r="B111" s="123" t="s">
        <v>55</v>
      </c>
      <c r="C111" s="123" t="s">
        <v>56</v>
      </c>
      <c r="D111" s="123" t="s">
        <v>134</v>
      </c>
      <c r="E111" s="123" t="s">
        <v>375</v>
      </c>
      <c r="F111" s="123" t="s">
        <v>59</v>
      </c>
      <c r="G111" s="140" t="s">
        <v>1560</v>
      </c>
      <c r="H111" s="141">
        <v>2100</v>
      </c>
      <c r="I111" s="140" t="s">
        <v>1561</v>
      </c>
      <c r="J111" s="123" t="s">
        <v>1633</v>
      </c>
      <c r="K111" s="123" t="s">
        <v>1634</v>
      </c>
      <c r="L111" s="123" t="s">
        <v>1635</v>
      </c>
      <c r="M111" s="123" t="s">
        <v>1636</v>
      </c>
      <c r="N111" s="123" t="s">
        <v>66</v>
      </c>
      <c r="O111" s="123" t="s">
        <v>1566</v>
      </c>
      <c r="P111" s="123" t="s">
        <v>1637</v>
      </c>
      <c r="Q111" s="126">
        <v>11050000000</v>
      </c>
      <c r="R111" s="141">
        <v>2</v>
      </c>
      <c r="S111" s="221">
        <v>0</v>
      </c>
      <c r="T111" s="135" t="s">
        <v>59</v>
      </c>
      <c r="U111" s="126">
        <v>0</v>
      </c>
      <c r="V111" s="221">
        <v>0</v>
      </c>
      <c r="W111" s="184"/>
      <c r="X111" s="221">
        <v>0</v>
      </c>
      <c r="Y111" s="185">
        <v>0</v>
      </c>
      <c r="Z111" s="186" t="s">
        <v>1638</v>
      </c>
      <c r="AA111" s="186"/>
      <c r="AB111" s="186"/>
      <c r="AC111" s="186"/>
      <c r="AD111" s="186" t="s">
        <v>1639</v>
      </c>
      <c r="AE111" s="221">
        <v>0</v>
      </c>
      <c r="AF111" s="135" t="s">
        <v>150</v>
      </c>
      <c r="AG111" s="126">
        <v>0</v>
      </c>
      <c r="AH111" s="221"/>
      <c r="AI111" s="184">
        <v>0</v>
      </c>
      <c r="AJ111" s="221">
        <v>0</v>
      </c>
      <c r="AK111" s="224">
        <v>0</v>
      </c>
      <c r="AL111" s="184"/>
      <c r="AM111" s="186" t="s">
        <v>1640</v>
      </c>
      <c r="AN111" s="186"/>
      <c r="AO111" s="186"/>
      <c r="AP111" s="186"/>
      <c r="AQ111" s="205" t="s">
        <v>1641</v>
      </c>
      <c r="AR111" s="151">
        <v>0</v>
      </c>
      <c r="AS111" s="144" t="s">
        <v>59</v>
      </c>
      <c r="AT111" s="129">
        <v>0</v>
      </c>
      <c r="AU111" s="151"/>
      <c r="AV111" s="190" t="s">
        <v>154</v>
      </c>
      <c r="AW111" s="151">
        <v>0</v>
      </c>
      <c r="AX111" s="191">
        <v>0</v>
      </c>
      <c r="AY111" s="188" t="s">
        <v>154</v>
      </c>
      <c r="AZ111" s="205" t="s">
        <v>1642</v>
      </c>
      <c r="BA111" s="132" t="s">
        <v>402</v>
      </c>
      <c r="BB111" s="225" t="s">
        <v>402</v>
      </c>
      <c r="BC111" s="225" t="s">
        <v>402</v>
      </c>
      <c r="BD111" s="205" t="s">
        <v>1643</v>
      </c>
      <c r="BE111" s="141">
        <v>2</v>
      </c>
      <c r="BF111" s="140" t="s">
        <v>1644</v>
      </c>
      <c r="BG111" s="126">
        <v>11050000000</v>
      </c>
      <c r="BH111" s="265">
        <v>2</v>
      </c>
      <c r="BI111" s="190">
        <f t="shared" si="11"/>
        <v>1</v>
      </c>
      <c r="BJ111" s="141">
        <f t="shared" si="12"/>
        <v>0</v>
      </c>
      <c r="BK111" s="287"/>
      <c r="BL111" s="190">
        <f t="shared" si="9"/>
        <v>0</v>
      </c>
      <c r="BM111" s="293" t="s">
        <v>1645</v>
      </c>
      <c r="BN111" s="290"/>
      <c r="BO111" s="325" t="s">
        <v>1597</v>
      </c>
      <c r="BP111" s="303"/>
      <c r="BQ111" s="324" t="s">
        <v>1646</v>
      </c>
      <c r="BR111" s="198">
        <f t="shared" si="16"/>
        <v>2</v>
      </c>
      <c r="BS111" s="192">
        <f t="shared" si="13"/>
        <v>1</v>
      </c>
      <c r="BT111" s="187">
        <f t="shared" si="10"/>
        <v>0</v>
      </c>
      <c r="BU111" s="192">
        <f t="shared" si="14"/>
        <v>0</v>
      </c>
      <c r="BV111" s="21"/>
      <c r="BW111" s="21"/>
      <c r="BX111" s="21"/>
      <c r="BY111" s="21"/>
      <c r="BZ111" s="21"/>
      <c r="CA111" s="21"/>
      <c r="CB111" s="21"/>
      <c r="CC111" s="21"/>
      <c r="CD111" s="21"/>
      <c r="CE111" s="21"/>
      <c r="CF111" s="21"/>
      <c r="CG111" s="21"/>
      <c r="CH111" s="21"/>
    </row>
    <row r="112" spans="1:86" s="22" customFormat="1" ht="59.25" customHeight="1" x14ac:dyDescent="0.2">
      <c r="A112" s="122" t="s">
        <v>1558</v>
      </c>
      <c r="B112" s="123" t="s">
        <v>1559</v>
      </c>
      <c r="C112" s="123" t="s">
        <v>56</v>
      </c>
      <c r="D112" s="123" t="s">
        <v>134</v>
      </c>
      <c r="E112" s="123" t="s">
        <v>375</v>
      </c>
      <c r="F112" s="123" t="s">
        <v>59</v>
      </c>
      <c r="G112" s="140" t="s">
        <v>1560</v>
      </c>
      <c r="H112" s="141">
        <v>2100</v>
      </c>
      <c r="I112" s="140" t="s">
        <v>1561</v>
      </c>
      <c r="J112" s="123" t="s">
        <v>1647</v>
      </c>
      <c r="K112" s="123" t="s">
        <v>1648</v>
      </c>
      <c r="L112" s="123" t="s">
        <v>1649</v>
      </c>
      <c r="M112" s="123" t="s">
        <v>1650</v>
      </c>
      <c r="N112" s="123" t="s">
        <v>1651</v>
      </c>
      <c r="O112" s="123" t="s">
        <v>1566</v>
      </c>
      <c r="P112" s="123" t="s">
        <v>1652</v>
      </c>
      <c r="Q112" s="126">
        <v>6011632579</v>
      </c>
      <c r="R112" s="141">
        <v>12</v>
      </c>
      <c r="S112" s="221">
        <v>3</v>
      </c>
      <c r="T112" s="135" t="s">
        <v>1653</v>
      </c>
      <c r="U112" s="126">
        <v>71359312</v>
      </c>
      <c r="V112" s="221">
        <v>3</v>
      </c>
      <c r="W112" s="184">
        <v>1</v>
      </c>
      <c r="X112" s="221">
        <v>0</v>
      </c>
      <c r="Y112" s="193">
        <v>169595649</v>
      </c>
      <c r="Z112" s="186" t="s">
        <v>1654</v>
      </c>
      <c r="AA112" s="186" t="s">
        <v>1624</v>
      </c>
      <c r="AB112" s="186"/>
      <c r="AC112" s="186" t="s">
        <v>1611</v>
      </c>
      <c r="AD112" s="186" t="s">
        <v>1655</v>
      </c>
      <c r="AE112" s="221">
        <v>3</v>
      </c>
      <c r="AF112" s="135" t="s">
        <v>1656</v>
      </c>
      <c r="AG112" s="126">
        <v>840000000</v>
      </c>
      <c r="AH112" s="221">
        <v>3</v>
      </c>
      <c r="AI112" s="184">
        <v>1</v>
      </c>
      <c r="AJ112" s="221">
        <v>0</v>
      </c>
      <c r="AK112" s="224">
        <v>693913998.47000003</v>
      </c>
      <c r="AL112" s="184">
        <v>0.82608809341666667</v>
      </c>
      <c r="AM112" s="186" t="s">
        <v>1657</v>
      </c>
      <c r="AN112" s="186" t="s">
        <v>1610</v>
      </c>
      <c r="AO112" s="186"/>
      <c r="AP112" s="186" t="s">
        <v>1611</v>
      </c>
      <c r="AQ112" s="205" t="s">
        <v>1658</v>
      </c>
      <c r="AR112" s="151">
        <v>3</v>
      </c>
      <c r="AS112" s="144" t="s">
        <v>1653</v>
      </c>
      <c r="AT112" s="129">
        <v>950000000</v>
      </c>
      <c r="AU112" s="151">
        <v>3</v>
      </c>
      <c r="AV112" s="190">
        <v>1</v>
      </c>
      <c r="AW112" s="151">
        <v>0</v>
      </c>
      <c r="AX112" s="191">
        <v>826932725</v>
      </c>
      <c r="AY112" s="188">
        <v>0.87045550000000005</v>
      </c>
      <c r="AZ112" s="205" t="s">
        <v>1659</v>
      </c>
      <c r="BA112" s="132" t="s">
        <v>402</v>
      </c>
      <c r="BB112" s="225" t="s">
        <v>402</v>
      </c>
      <c r="BC112" s="225" t="s">
        <v>402</v>
      </c>
      <c r="BD112" s="205" t="s">
        <v>1660</v>
      </c>
      <c r="BE112" s="141">
        <v>3</v>
      </c>
      <c r="BF112" s="140" t="s">
        <v>1653</v>
      </c>
      <c r="BG112" s="126">
        <v>4150273267</v>
      </c>
      <c r="BH112" s="265">
        <v>3</v>
      </c>
      <c r="BI112" s="190">
        <f t="shared" si="11"/>
        <v>1</v>
      </c>
      <c r="BJ112" s="141">
        <f t="shared" si="12"/>
        <v>0</v>
      </c>
      <c r="BK112" s="287">
        <v>1094196100</v>
      </c>
      <c r="BL112" s="190">
        <f t="shared" si="9"/>
        <v>0.26364435052994306</v>
      </c>
      <c r="BM112" s="293" t="s">
        <v>1661</v>
      </c>
      <c r="BN112" s="290"/>
      <c r="BO112" s="325" t="s">
        <v>1597</v>
      </c>
      <c r="BP112" s="303"/>
      <c r="BQ112" s="324" t="s">
        <v>1662</v>
      </c>
      <c r="BR112" s="198">
        <f t="shared" si="16"/>
        <v>12</v>
      </c>
      <c r="BS112" s="192">
        <f t="shared" si="13"/>
        <v>1</v>
      </c>
      <c r="BT112" s="187">
        <f t="shared" si="10"/>
        <v>2784638472.4700003</v>
      </c>
      <c r="BU112" s="192">
        <f t="shared" si="14"/>
        <v>0.46320836076998051</v>
      </c>
      <c r="BV112" s="21"/>
      <c r="BW112" s="21"/>
      <c r="BX112" s="21"/>
      <c r="BY112" s="21"/>
      <c r="BZ112" s="21"/>
      <c r="CA112" s="21"/>
      <c r="CB112" s="21"/>
      <c r="CC112" s="21"/>
      <c r="CD112" s="21"/>
      <c r="CE112" s="21"/>
      <c r="CF112" s="21"/>
      <c r="CG112" s="21"/>
      <c r="CH112" s="21"/>
    </row>
    <row r="113" spans="1:86" s="22" customFormat="1" ht="59.25" customHeight="1" x14ac:dyDescent="0.2">
      <c r="A113" s="122" t="s">
        <v>1558</v>
      </c>
      <c r="B113" s="123" t="s">
        <v>1559</v>
      </c>
      <c r="C113" s="123" t="s">
        <v>56</v>
      </c>
      <c r="D113" s="123" t="s">
        <v>134</v>
      </c>
      <c r="E113" s="123" t="s">
        <v>375</v>
      </c>
      <c r="F113" s="123" t="s">
        <v>59</v>
      </c>
      <c r="G113" s="140" t="s">
        <v>1560</v>
      </c>
      <c r="H113" s="141">
        <v>2100</v>
      </c>
      <c r="I113" s="140" t="s">
        <v>1561</v>
      </c>
      <c r="J113" s="123" t="s">
        <v>1663</v>
      </c>
      <c r="K113" s="123" t="s">
        <v>1664</v>
      </c>
      <c r="L113" s="123" t="s">
        <v>1665</v>
      </c>
      <c r="M113" s="123" t="s">
        <v>1666</v>
      </c>
      <c r="N113" s="123" t="s">
        <v>66</v>
      </c>
      <c r="O113" s="123" t="s">
        <v>1566</v>
      </c>
      <c r="P113" s="123" t="s">
        <v>1667</v>
      </c>
      <c r="Q113" s="126">
        <v>747569846028</v>
      </c>
      <c r="R113" s="141">
        <v>37</v>
      </c>
      <c r="S113" s="221">
        <v>37</v>
      </c>
      <c r="T113" s="135" t="s">
        <v>1668</v>
      </c>
      <c r="U113" s="126">
        <v>270987000000</v>
      </c>
      <c r="V113" s="221">
        <v>37</v>
      </c>
      <c r="W113" s="184">
        <v>1</v>
      </c>
      <c r="X113" s="221">
        <v>0</v>
      </c>
      <c r="Y113" s="193">
        <v>270984851599</v>
      </c>
      <c r="Z113" s="186" t="s">
        <v>1669</v>
      </c>
      <c r="AA113" s="186"/>
      <c r="AB113" s="186"/>
      <c r="AC113" s="186"/>
      <c r="AD113" s="186" t="s">
        <v>1670</v>
      </c>
      <c r="AE113" s="221">
        <v>37</v>
      </c>
      <c r="AF113" s="135" t="s">
        <v>1671</v>
      </c>
      <c r="AG113" s="126">
        <v>180772649303</v>
      </c>
      <c r="AH113" s="221">
        <v>37</v>
      </c>
      <c r="AI113" s="184">
        <v>1</v>
      </c>
      <c r="AJ113" s="221">
        <v>0</v>
      </c>
      <c r="AK113" s="187">
        <v>181638497475.28</v>
      </c>
      <c r="AL113" s="184">
        <v>1.0047897078215009</v>
      </c>
      <c r="AM113" s="186" t="s">
        <v>1672</v>
      </c>
      <c r="AN113" s="186"/>
      <c r="AO113" s="186"/>
      <c r="AP113" s="186"/>
      <c r="AQ113" s="205" t="s">
        <v>1673</v>
      </c>
      <c r="AR113" s="151">
        <v>37</v>
      </c>
      <c r="AS113" s="144" t="s">
        <v>1668</v>
      </c>
      <c r="AT113" s="129">
        <v>280000000</v>
      </c>
      <c r="AU113" s="151">
        <v>37</v>
      </c>
      <c r="AV113" s="190">
        <v>1</v>
      </c>
      <c r="AW113" s="151">
        <v>0</v>
      </c>
      <c r="AX113" s="191">
        <v>1244532138.1500001</v>
      </c>
      <c r="AY113" s="188">
        <v>4.4447576362500003</v>
      </c>
      <c r="AZ113" s="205" t="s">
        <v>1674</v>
      </c>
      <c r="BA113" s="132" t="s">
        <v>1675</v>
      </c>
      <c r="BB113" s="225" t="s">
        <v>402</v>
      </c>
      <c r="BC113" s="225" t="s">
        <v>402</v>
      </c>
      <c r="BD113" s="205" t="s">
        <v>1676</v>
      </c>
      <c r="BE113" s="141">
        <v>37</v>
      </c>
      <c r="BF113" s="140" t="s">
        <v>1668</v>
      </c>
      <c r="BG113" s="126">
        <v>295530096698</v>
      </c>
      <c r="BH113" s="265">
        <v>37</v>
      </c>
      <c r="BI113" s="190">
        <f t="shared" si="11"/>
        <v>1</v>
      </c>
      <c r="BJ113" s="141">
        <f t="shared" si="12"/>
        <v>0</v>
      </c>
      <c r="BK113" s="287">
        <v>3402823366.27</v>
      </c>
      <c r="BL113" s="190">
        <f t="shared" si="9"/>
        <v>1.1514303972049654E-2</v>
      </c>
      <c r="BM113" s="293" t="s">
        <v>1677</v>
      </c>
      <c r="BN113" s="290"/>
      <c r="BO113" s="325" t="s">
        <v>1597</v>
      </c>
      <c r="BP113" s="303"/>
      <c r="BQ113" s="322" t="s">
        <v>1678</v>
      </c>
      <c r="BR113" s="198">
        <f t="shared" si="16"/>
        <v>148</v>
      </c>
      <c r="BS113" s="192">
        <f t="shared" si="13"/>
        <v>4</v>
      </c>
      <c r="BT113" s="187">
        <f t="shared" si="10"/>
        <v>457270704578.70007</v>
      </c>
      <c r="BU113" s="192">
        <f t="shared" si="14"/>
        <v>0.61167622932931021</v>
      </c>
      <c r="BV113" s="21"/>
      <c r="BW113" s="21"/>
      <c r="BX113" s="21"/>
      <c r="BY113" s="21"/>
      <c r="BZ113" s="21"/>
      <c r="CA113" s="21"/>
      <c r="CB113" s="21"/>
      <c r="CC113" s="21"/>
      <c r="CD113" s="21"/>
      <c r="CE113" s="21"/>
      <c r="CF113" s="21"/>
      <c r="CG113" s="21"/>
      <c r="CH113" s="21"/>
    </row>
    <row r="114" spans="1:86" s="22" customFormat="1" ht="59.25" customHeight="1" x14ac:dyDescent="0.2">
      <c r="A114" s="122" t="s">
        <v>1558</v>
      </c>
      <c r="B114" s="123" t="s">
        <v>1679</v>
      </c>
      <c r="C114" s="123" t="s">
        <v>56</v>
      </c>
      <c r="D114" s="123" t="s">
        <v>134</v>
      </c>
      <c r="E114" s="123" t="s">
        <v>375</v>
      </c>
      <c r="F114" s="123" t="s">
        <v>59</v>
      </c>
      <c r="G114" s="140" t="s">
        <v>1560</v>
      </c>
      <c r="H114" s="141">
        <v>2100</v>
      </c>
      <c r="I114" s="140" t="s">
        <v>1561</v>
      </c>
      <c r="J114" s="123" t="s">
        <v>1680</v>
      </c>
      <c r="K114" s="123" t="s">
        <v>1681</v>
      </c>
      <c r="L114" s="123" t="s">
        <v>1682</v>
      </c>
      <c r="M114" s="123" t="s">
        <v>1683</v>
      </c>
      <c r="N114" s="123" t="s">
        <v>66</v>
      </c>
      <c r="O114" s="123" t="s">
        <v>1566</v>
      </c>
      <c r="P114" s="123" t="s">
        <v>1684</v>
      </c>
      <c r="Q114" s="126">
        <v>24391000000</v>
      </c>
      <c r="R114" s="141">
        <v>1</v>
      </c>
      <c r="S114" s="221">
        <v>0</v>
      </c>
      <c r="T114" s="135" t="s">
        <v>59</v>
      </c>
      <c r="U114" s="126">
        <v>20435037</v>
      </c>
      <c r="V114" s="221">
        <v>0</v>
      </c>
      <c r="W114" s="184"/>
      <c r="X114" s="221">
        <v>0</v>
      </c>
      <c r="Y114" s="193">
        <v>53277661</v>
      </c>
      <c r="Z114" s="186" t="s">
        <v>1685</v>
      </c>
      <c r="AA114" s="186" t="s">
        <v>1624</v>
      </c>
      <c r="AB114" s="186"/>
      <c r="AC114" s="186" t="s">
        <v>1611</v>
      </c>
      <c r="AD114" s="186" t="s">
        <v>1686</v>
      </c>
      <c r="AE114" s="221">
        <v>0</v>
      </c>
      <c r="AF114" s="135" t="s">
        <v>150</v>
      </c>
      <c r="AG114" s="126">
        <v>720000000</v>
      </c>
      <c r="AH114" s="221"/>
      <c r="AI114" s="184">
        <v>0</v>
      </c>
      <c r="AJ114" s="221">
        <v>0</v>
      </c>
      <c r="AK114" s="224">
        <v>598228625.44000006</v>
      </c>
      <c r="AL114" s="184">
        <v>0.83087309088888894</v>
      </c>
      <c r="AM114" s="186" t="s">
        <v>1687</v>
      </c>
      <c r="AN114" s="186" t="s">
        <v>1610</v>
      </c>
      <c r="AO114" s="186"/>
      <c r="AP114" s="186" t="s">
        <v>1611</v>
      </c>
      <c r="AQ114" s="205" t="s">
        <v>1688</v>
      </c>
      <c r="AR114" s="151">
        <v>0</v>
      </c>
      <c r="AS114" s="144" t="s">
        <v>59</v>
      </c>
      <c r="AT114" s="129">
        <v>19720000000</v>
      </c>
      <c r="AU114" s="151"/>
      <c r="AV114" s="190" t="s">
        <v>154</v>
      </c>
      <c r="AW114" s="151">
        <v>0</v>
      </c>
      <c r="AX114" s="191">
        <v>10530786722.440001</v>
      </c>
      <c r="AY114" s="188">
        <v>0.53401555387626776</v>
      </c>
      <c r="AZ114" s="205" t="s">
        <v>1689</v>
      </c>
      <c r="BA114" s="132" t="s">
        <v>1690</v>
      </c>
      <c r="BB114" s="225" t="s">
        <v>402</v>
      </c>
      <c r="BC114" s="225" t="s">
        <v>1577</v>
      </c>
      <c r="BD114" s="205" t="s">
        <v>1691</v>
      </c>
      <c r="BE114" s="141">
        <v>1</v>
      </c>
      <c r="BF114" s="140" t="s">
        <v>1692</v>
      </c>
      <c r="BG114" s="126">
        <v>3930564963</v>
      </c>
      <c r="BH114" s="265">
        <v>1</v>
      </c>
      <c r="BI114" s="190">
        <f t="shared" si="11"/>
        <v>1</v>
      </c>
      <c r="BJ114" s="141">
        <f t="shared" si="12"/>
        <v>0</v>
      </c>
      <c r="BK114" s="287">
        <v>1234422159.4400001</v>
      </c>
      <c r="BL114" s="190">
        <f t="shared" si="9"/>
        <v>0.3140571828884946</v>
      </c>
      <c r="BM114" s="293" t="s">
        <v>1693</v>
      </c>
      <c r="BN114" s="290"/>
      <c r="BO114" s="325" t="s">
        <v>1597</v>
      </c>
      <c r="BP114" s="303"/>
      <c r="BQ114" s="324" t="s">
        <v>1694</v>
      </c>
      <c r="BR114" s="194">
        <f>V114+AH114+AU114+BH114</f>
        <v>1</v>
      </c>
      <c r="BS114" s="192">
        <f t="shared" si="13"/>
        <v>1</v>
      </c>
      <c r="BT114" s="187">
        <f t="shared" si="10"/>
        <v>12416715168.320002</v>
      </c>
      <c r="BU114" s="192">
        <f t="shared" si="14"/>
        <v>0.50906954074535693</v>
      </c>
      <c r="BV114" s="21"/>
      <c r="BW114" s="21"/>
      <c r="BX114" s="21"/>
      <c r="BY114" s="21"/>
      <c r="BZ114" s="21"/>
      <c r="CA114" s="21"/>
      <c r="CB114" s="21"/>
      <c r="CC114" s="21"/>
      <c r="CD114" s="21"/>
      <c r="CE114" s="21"/>
      <c r="CF114" s="21"/>
      <c r="CG114" s="21"/>
      <c r="CH114" s="21"/>
    </row>
    <row r="115" spans="1:86" s="22" customFormat="1" ht="59.25" customHeight="1" x14ac:dyDescent="0.2">
      <c r="A115" s="122" t="s">
        <v>1558</v>
      </c>
      <c r="B115" s="123" t="s">
        <v>1559</v>
      </c>
      <c r="C115" s="123" t="s">
        <v>56</v>
      </c>
      <c r="D115" s="123" t="s">
        <v>134</v>
      </c>
      <c r="E115" s="123" t="s">
        <v>375</v>
      </c>
      <c r="F115" s="123" t="s">
        <v>59</v>
      </c>
      <c r="G115" s="140" t="s">
        <v>1560</v>
      </c>
      <c r="H115" s="141">
        <v>2100</v>
      </c>
      <c r="I115" s="140" t="s">
        <v>1561</v>
      </c>
      <c r="J115" s="123" t="s">
        <v>1695</v>
      </c>
      <c r="K115" s="123" t="s">
        <v>1696</v>
      </c>
      <c r="L115" s="123" t="s">
        <v>1697</v>
      </c>
      <c r="M115" s="123" t="s">
        <v>1698</v>
      </c>
      <c r="N115" s="123" t="s">
        <v>66</v>
      </c>
      <c r="O115" s="123" t="s">
        <v>1566</v>
      </c>
      <c r="P115" s="123" t="s">
        <v>1699</v>
      </c>
      <c r="Q115" s="126">
        <v>1562825448</v>
      </c>
      <c r="R115" s="141">
        <v>4</v>
      </c>
      <c r="S115" s="221">
        <v>0</v>
      </c>
      <c r="T115" s="135" t="s">
        <v>59</v>
      </c>
      <c r="U115" s="126">
        <v>4779133</v>
      </c>
      <c r="V115" s="221">
        <v>0</v>
      </c>
      <c r="W115" s="184"/>
      <c r="X115" s="221">
        <v>0</v>
      </c>
      <c r="Y115" s="193">
        <v>4779133</v>
      </c>
      <c r="Z115" s="186" t="s">
        <v>1700</v>
      </c>
      <c r="AA115" s="186"/>
      <c r="AB115" s="186"/>
      <c r="AC115" s="186"/>
      <c r="AD115" s="186" t="s">
        <v>1701</v>
      </c>
      <c r="AE115" s="221">
        <v>1</v>
      </c>
      <c r="AF115" s="135" t="s">
        <v>1591</v>
      </c>
      <c r="AG115" s="126">
        <v>310000000</v>
      </c>
      <c r="AH115" s="221">
        <v>1</v>
      </c>
      <c r="AI115" s="184">
        <v>1</v>
      </c>
      <c r="AJ115" s="221">
        <v>0</v>
      </c>
      <c r="AK115" s="224">
        <v>224906832.66</v>
      </c>
      <c r="AL115" s="184">
        <v>0.72550591180645163</v>
      </c>
      <c r="AM115" s="186" t="s">
        <v>1702</v>
      </c>
      <c r="AN115" s="186" t="s">
        <v>1610</v>
      </c>
      <c r="AO115" s="186"/>
      <c r="AP115" s="186" t="s">
        <v>1611</v>
      </c>
      <c r="AQ115" s="205" t="s">
        <v>1703</v>
      </c>
      <c r="AR115" s="151">
        <v>1</v>
      </c>
      <c r="AS115" s="144" t="s">
        <v>1588</v>
      </c>
      <c r="AT115" s="129">
        <v>435000000</v>
      </c>
      <c r="AU115" s="151">
        <v>1</v>
      </c>
      <c r="AV115" s="190">
        <v>1</v>
      </c>
      <c r="AW115" s="151">
        <v>0</v>
      </c>
      <c r="AX115" s="191">
        <v>231480058</v>
      </c>
      <c r="AY115" s="188">
        <v>0.53213806436781608</v>
      </c>
      <c r="AZ115" s="205" t="s">
        <v>1704</v>
      </c>
      <c r="BA115" s="132" t="s">
        <v>1610</v>
      </c>
      <c r="BB115" s="225" t="s">
        <v>402</v>
      </c>
      <c r="BC115" s="225" t="s">
        <v>1577</v>
      </c>
      <c r="BD115" s="205" t="s">
        <v>1705</v>
      </c>
      <c r="BE115" s="141">
        <v>2</v>
      </c>
      <c r="BF115" s="140" t="s">
        <v>1588</v>
      </c>
      <c r="BG115" s="126">
        <v>813046315</v>
      </c>
      <c r="BH115" s="265">
        <v>2</v>
      </c>
      <c r="BI115" s="190">
        <f t="shared" si="11"/>
        <v>1</v>
      </c>
      <c r="BJ115" s="141">
        <f t="shared" si="12"/>
        <v>0</v>
      </c>
      <c r="BK115" s="287">
        <v>267161881</v>
      </c>
      <c r="BL115" s="190">
        <f t="shared" si="9"/>
        <v>0.32859368042274445</v>
      </c>
      <c r="BM115" s="293" t="s">
        <v>1706</v>
      </c>
      <c r="BN115" s="290"/>
      <c r="BO115" s="325" t="s">
        <v>1597</v>
      </c>
      <c r="BP115" s="303"/>
      <c r="BQ115" s="324" t="s">
        <v>1707</v>
      </c>
      <c r="BR115" s="198">
        <f>V115+AH115+AU115+BH115</f>
        <v>4</v>
      </c>
      <c r="BS115" s="192">
        <f t="shared" si="13"/>
        <v>1</v>
      </c>
      <c r="BT115" s="187">
        <f t="shared" si="10"/>
        <v>728327904.65999997</v>
      </c>
      <c r="BU115" s="192">
        <f t="shared" si="14"/>
        <v>0.46603279054104574</v>
      </c>
      <c r="BV115" s="21"/>
      <c r="BW115" s="21"/>
      <c r="BX115" s="21"/>
      <c r="BY115" s="21"/>
      <c r="BZ115" s="21"/>
      <c r="CA115" s="21"/>
      <c r="CB115" s="21"/>
      <c r="CC115" s="21"/>
      <c r="CD115" s="21"/>
      <c r="CE115" s="21"/>
      <c r="CF115" s="21"/>
      <c r="CG115" s="21"/>
      <c r="CH115" s="21"/>
    </row>
    <row r="116" spans="1:86" s="22" customFormat="1" ht="59.25" customHeight="1" x14ac:dyDescent="0.2">
      <c r="A116" s="122" t="s">
        <v>1558</v>
      </c>
      <c r="B116" s="123" t="s">
        <v>1679</v>
      </c>
      <c r="C116" s="123" t="s">
        <v>56</v>
      </c>
      <c r="D116" s="123" t="s">
        <v>134</v>
      </c>
      <c r="E116" s="123" t="s">
        <v>375</v>
      </c>
      <c r="F116" s="123" t="s">
        <v>59</v>
      </c>
      <c r="G116" s="140" t="s">
        <v>1560</v>
      </c>
      <c r="H116" s="141">
        <v>2100</v>
      </c>
      <c r="I116" s="140" t="s">
        <v>1561</v>
      </c>
      <c r="J116" s="123" t="s">
        <v>1708</v>
      </c>
      <c r="K116" s="123" t="s">
        <v>1709</v>
      </c>
      <c r="L116" s="123" t="s">
        <v>1710</v>
      </c>
      <c r="M116" s="123" t="s">
        <v>1565</v>
      </c>
      <c r="N116" s="123" t="s">
        <v>66</v>
      </c>
      <c r="O116" s="123" t="s">
        <v>1566</v>
      </c>
      <c r="P116" s="123" t="s">
        <v>1711</v>
      </c>
      <c r="Q116" s="126">
        <v>3963975391</v>
      </c>
      <c r="R116" s="141">
        <v>1</v>
      </c>
      <c r="S116" s="221">
        <v>0</v>
      </c>
      <c r="T116" s="135" t="s">
        <v>59</v>
      </c>
      <c r="U116" s="126">
        <v>21200000</v>
      </c>
      <c r="V116" s="221">
        <v>0</v>
      </c>
      <c r="W116" s="184"/>
      <c r="X116" s="221">
        <v>0</v>
      </c>
      <c r="Y116" s="193">
        <v>39434801</v>
      </c>
      <c r="Z116" s="186" t="s">
        <v>1712</v>
      </c>
      <c r="AA116" s="186" t="s">
        <v>1624</v>
      </c>
      <c r="AB116" s="186"/>
      <c r="AC116" s="186" t="s">
        <v>1611</v>
      </c>
      <c r="AD116" s="186" t="s">
        <v>1713</v>
      </c>
      <c r="AE116" s="221">
        <v>0</v>
      </c>
      <c r="AF116" s="135" t="s">
        <v>150</v>
      </c>
      <c r="AG116" s="126">
        <v>580000000</v>
      </c>
      <c r="AH116" s="221"/>
      <c r="AI116" s="184">
        <v>0</v>
      </c>
      <c r="AJ116" s="221">
        <v>0</v>
      </c>
      <c r="AK116" s="224">
        <v>769161527.65999997</v>
      </c>
      <c r="AL116" s="184">
        <v>1.3261405649310345</v>
      </c>
      <c r="AM116" s="186" t="s">
        <v>1714</v>
      </c>
      <c r="AN116" s="186" t="s">
        <v>1715</v>
      </c>
      <c r="AO116" s="186"/>
      <c r="AP116" s="186"/>
      <c r="AQ116" s="205" t="s">
        <v>1716</v>
      </c>
      <c r="AR116" s="151">
        <v>0</v>
      </c>
      <c r="AS116" s="144" t="s">
        <v>59</v>
      </c>
      <c r="AT116" s="129">
        <v>720000000</v>
      </c>
      <c r="AU116" s="151">
        <v>0</v>
      </c>
      <c r="AV116" s="190" t="s">
        <v>154</v>
      </c>
      <c r="AW116" s="151">
        <v>0</v>
      </c>
      <c r="AX116" s="191">
        <v>1025665690</v>
      </c>
      <c r="AY116" s="188">
        <v>1.4245356805555556</v>
      </c>
      <c r="AZ116" s="205" t="s">
        <v>1717</v>
      </c>
      <c r="BA116" s="132" t="s">
        <v>1718</v>
      </c>
      <c r="BB116" s="225" t="s">
        <v>402</v>
      </c>
      <c r="BC116" s="225" t="s">
        <v>402</v>
      </c>
      <c r="BD116" s="205" t="s">
        <v>1719</v>
      </c>
      <c r="BE116" s="141">
        <v>1</v>
      </c>
      <c r="BF116" s="140" t="s">
        <v>1710</v>
      </c>
      <c r="BG116" s="126">
        <v>2642775391</v>
      </c>
      <c r="BH116" s="265">
        <v>1</v>
      </c>
      <c r="BI116" s="190">
        <f t="shared" si="11"/>
        <v>1</v>
      </c>
      <c r="BJ116" s="141">
        <f t="shared" si="12"/>
        <v>0</v>
      </c>
      <c r="BK116" s="287">
        <v>1138272868</v>
      </c>
      <c r="BL116" s="190">
        <f t="shared" si="9"/>
        <v>0.43071116519262304</v>
      </c>
      <c r="BM116" s="293" t="s">
        <v>1720</v>
      </c>
      <c r="BN116" s="290"/>
      <c r="BO116" s="325" t="s">
        <v>1597</v>
      </c>
      <c r="BP116" s="303"/>
      <c r="BQ116" s="324" t="s">
        <v>1721</v>
      </c>
      <c r="BR116" s="194">
        <f>V116+AH116+AU116+BH116</f>
        <v>1</v>
      </c>
      <c r="BS116" s="192">
        <f t="shared" si="13"/>
        <v>1</v>
      </c>
      <c r="BT116" s="187">
        <f t="shared" si="10"/>
        <v>2972534886.6599998</v>
      </c>
      <c r="BU116" s="192">
        <f t="shared" si="14"/>
        <v>0.74988732104870925</v>
      </c>
      <c r="BV116" s="21"/>
      <c r="BW116" s="21"/>
      <c r="BX116" s="21"/>
      <c r="BY116" s="21"/>
      <c r="BZ116" s="21"/>
      <c r="CA116" s="21"/>
      <c r="CB116" s="21"/>
      <c r="CC116" s="21"/>
      <c r="CD116" s="21"/>
      <c r="CE116" s="21"/>
      <c r="CF116" s="21"/>
      <c r="CG116" s="21"/>
      <c r="CH116" s="21"/>
    </row>
    <row r="117" spans="1:86" s="22" customFormat="1" ht="59.25" customHeight="1" x14ac:dyDescent="0.2">
      <c r="A117" s="122" t="s">
        <v>1558</v>
      </c>
      <c r="B117" s="123" t="s">
        <v>1559</v>
      </c>
      <c r="C117" s="123" t="s">
        <v>56</v>
      </c>
      <c r="D117" s="123" t="s">
        <v>134</v>
      </c>
      <c r="E117" s="123" t="s">
        <v>375</v>
      </c>
      <c r="F117" s="123" t="s">
        <v>59</v>
      </c>
      <c r="G117" s="140" t="s">
        <v>1560</v>
      </c>
      <c r="H117" s="141">
        <v>2100</v>
      </c>
      <c r="I117" s="140" t="s">
        <v>1561</v>
      </c>
      <c r="J117" s="123" t="s">
        <v>1722</v>
      </c>
      <c r="K117" s="123" t="s">
        <v>1723</v>
      </c>
      <c r="L117" s="123" t="s">
        <v>1724</v>
      </c>
      <c r="M117" s="123" t="s">
        <v>1725</v>
      </c>
      <c r="N117" s="123" t="s">
        <v>1477</v>
      </c>
      <c r="O117" s="123" t="s">
        <v>1566</v>
      </c>
      <c r="P117" s="123" t="s">
        <v>1726</v>
      </c>
      <c r="Q117" s="126">
        <v>312981900</v>
      </c>
      <c r="R117" s="141">
        <v>4</v>
      </c>
      <c r="S117" s="221">
        <v>1</v>
      </c>
      <c r="T117" s="135" t="s">
        <v>1727</v>
      </c>
      <c r="U117" s="126">
        <v>0</v>
      </c>
      <c r="V117" s="221">
        <v>1</v>
      </c>
      <c r="W117" s="184">
        <v>1</v>
      </c>
      <c r="X117" s="221">
        <v>0</v>
      </c>
      <c r="Y117" s="185">
        <v>3628800</v>
      </c>
      <c r="Z117" s="186" t="s">
        <v>1728</v>
      </c>
      <c r="AA117" s="186"/>
      <c r="AB117" s="186"/>
      <c r="AC117" s="186"/>
      <c r="AD117" s="186" t="s">
        <v>1729</v>
      </c>
      <c r="AE117" s="221">
        <v>1</v>
      </c>
      <c r="AF117" s="135" t="s">
        <v>1730</v>
      </c>
      <c r="AG117" s="126">
        <v>95000000</v>
      </c>
      <c r="AH117" s="221">
        <v>1</v>
      </c>
      <c r="AI117" s="184">
        <v>1</v>
      </c>
      <c r="AJ117" s="221">
        <v>0</v>
      </c>
      <c r="AK117" s="224">
        <v>46296000</v>
      </c>
      <c r="AL117" s="184">
        <v>0.48732631578947366</v>
      </c>
      <c r="AM117" s="186" t="s">
        <v>1731</v>
      </c>
      <c r="AN117" s="186" t="s">
        <v>1610</v>
      </c>
      <c r="AO117" s="186"/>
      <c r="AP117" s="186" t="s">
        <v>1611</v>
      </c>
      <c r="AQ117" s="205" t="s">
        <v>1703</v>
      </c>
      <c r="AR117" s="151">
        <v>1</v>
      </c>
      <c r="AS117" s="144" t="s">
        <v>1727</v>
      </c>
      <c r="AT117" s="129">
        <v>95000000</v>
      </c>
      <c r="AU117" s="151">
        <v>1</v>
      </c>
      <c r="AV117" s="190">
        <v>1</v>
      </c>
      <c r="AW117" s="151">
        <v>0</v>
      </c>
      <c r="AX117" s="191">
        <v>64296000</v>
      </c>
      <c r="AY117" s="188">
        <v>0.67679999999999996</v>
      </c>
      <c r="AZ117" s="205" t="s">
        <v>1732</v>
      </c>
      <c r="BA117" s="132" t="s">
        <v>1610</v>
      </c>
      <c r="BB117" s="225" t="s">
        <v>402</v>
      </c>
      <c r="BC117" s="225" t="s">
        <v>1577</v>
      </c>
      <c r="BD117" s="205" t="s">
        <v>1733</v>
      </c>
      <c r="BE117" s="141">
        <v>1</v>
      </c>
      <c r="BF117" s="140" t="s">
        <v>1727</v>
      </c>
      <c r="BG117" s="126">
        <v>122981900</v>
      </c>
      <c r="BH117" s="265">
        <v>1</v>
      </c>
      <c r="BI117" s="190">
        <f t="shared" si="11"/>
        <v>1</v>
      </c>
      <c r="BJ117" s="141">
        <f t="shared" si="12"/>
        <v>0</v>
      </c>
      <c r="BK117" s="287">
        <v>83377421</v>
      </c>
      <c r="BL117" s="190">
        <f t="shared" si="9"/>
        <v>0.67796497696002422</v>
      </c>
      <c r="BM117" s="293" t="s">
        <v>1734</v>
      </c>
      <c r="BN117" s="290"/>
      <c r="BO117" s="325" t="s">
        <v>1597</v>
      </c>
      <c r="BP117" s="303"/>
      <c r="BQ117" s="324" t="s">
        <v>1735</v>
      </c>
      <c r="BR117" s="198">
        <f t="shared" ref="BR117:BR125" si="17">V117+AH117+AU117+BH117</f>
        <v>4</v>
      </c>
      <c r="BS117" s="192">
        <f t="shared" si="13"/>
        <v>1</v>
      </c>
      <c r="BT117" s="187">
        <f t="shared" si="10"/>
        <v>197598221</v>
      </c>
      <c r="BU117" s="192">
        <f t="shared" si="14"/>
        <v>0.6313407292881793</v>
      </c>
      <c r="BV117" s="21"/>
      <c r="BW117" s="21"/>
      <c r="BX117" s="21"/>
      <c r="BY117" s="21"/>
      <c r="BZ117" s="21"/>
      <c r="CA117" s="21"/>
      <c r="CB117" s="21"/>
      <c r="CC117" s="21"/>
      <c r="CD117" s="21"/>
      <c r="CE117" s="21"/>
      <c r="CF117" s="21"/>
      <c r="CG117" s="21"/>
      <c r="CH117" s="21"/>
    </row>
    <row r="118" spans="1:86" s="22" customFormat="1" ht="59.25" customHeight="1" x14ac:dyDescent="0.2">
      <c r="A118" s="122" t="s">
        <v>1558</v>
      </c>
      <c r="B118" s="123" t="s">
        <v>1559</v>
      </c>
      <c r="C118" s="123" t="s">
        <v>56</v>
      </c>
      <c r="D118" s="123" t="s">
        <v>134</v>
      </c>
      <c r="E118" s="123" t="s">
        <v>375</v>
      </c>
      <c r="F118" s="123" t="s">
        <v>59</v>
      </c>
      <c r="G118" s="140" t="s">
        <v>1560</v>
      </c>
      <c r="H118" s="141">
        <v>2100</v>
      </c>
      <c r="I118" s="140" t="s">
        <v>1561</v>
      </c>
      <c r="J118" s="123" t="s">
        <v>1736</v>
      </c>
      <c r="K118" s="123" t="s">
        <v>1737</v>
      </c>
      <c r="L118" s="123" t="s">
        <v>1738</v>
      </c>
      <c r="M118" s="123" t="s">
        <v>1739</v>
      </c>
      <c r="N118" s="123" t="s">
        <v>66</v>
      </c>
      <c r="O118" s="123" t="s">
        <v>1566</v>
      </c>
      <c r="P118" s="123" t="s">
        <v>1740</v>
      </c>
      <c r="Q118" s="126">
        <v>1502208438</v>
      </c>
      <c r="R118" s="141">
        <v>4</v>
      </c>
      <c r="S118" s="221">
        <v>1</v>
      </c>
      <c r="T118" s="135" t="s">
        <v>1741</v>
      </c>
      <c r="U118" s="126">
        <v>0</v>
      </c>
      <c r="V118" s="221">
        <v>1</v>
      </c>
      <c r="W118" s="184">
        <v>1</v>
      </c>
      <c r="X118" s="221">
        <v>0</v>
      </c>
      <c r="Y118" s="185">
        <v>6289600</v>
      </c>
      <c r="Z118" s="186" t="s">
        <v>1742</v>
      </c>
      <c r="AA118" s="186"/>
      <c r="AB118" s="186"/>
      <c r="AC118" s="186"/>
      <c r="AD118" s="186" t="s">
        <v>1729</v>
      </c>
      <c r="AE118" s="221">
        <v>1</v>
      </c>
      <c r="AF118" s="135" t="s">
        <v>1743</v>
      </c>
      <c r="AG118" s="126">
        <v>117000000</v>
      </c>
      <c r="AH118" s="221">
        <v>1</v>
      </c>
      <c r="AI118" s="184">
        <v>1</v>
      </c>
      <c r="AJ118" s="221">
        <v>0</v>
      </c>
      <c r="AK118" s="224">
        <v>118632772</v>
      </c>
      <c r="AL118" s="184">
        <v>1.0139553162393162</v>
      </c>
      <c r="AM118" s="186" t="s">
        <v>1744</v>
      </c>
      <c r="AN118" s="186"/>
      <c r="AO118" s="186"/>
      <c r="AP118" s="186"/>
      <c r="AQ118" s="205" t="s">
        <v>1745</v>
      </c>
      <c r="AR118" s="151">
        <v>1</v>
      </c>
      <c r="AS118" s="144" t="s">
        <v>1741</v>
      </c>
      <c r="AT118" s="129">
        <v>145000000</v>
      </c>
      <c r="AU118" s="151">
        <v>1</v>
      </c>
      <c r="AV118" s="190">
        <v>1</v>
      </c>
      <c r="AW118" s="151">
        <v>0</v>
      </c>
      <c r="AX118" s="191">
        <v>113910241</v>
      </c>
      <c r="AY118" s="188">
        <v>0.78558786896551724</v>
      </c>
      <c r="AZ118" s="205" t="s">
        <v>1746</v>
      </c>
      <c r="BA118" s="132" t="s">
        <v>1610</v>
      </c>
      <c r="BB118" s="225" t="s">
        <v>402</v>
      </c>
      <c r="BC118" s="225" t="s">
        <v>1577</v>
      </c>
      <c r="BD118" s="205" t="s">
        <v>1747</v>
      </c>
      <c r="BE118" s="141">
        <v>1</v>
      </c>
      <c r="BF118" s="140" t="s">
        <v>1741</v>
      </c>
      <c r="BG118" s="126">
        <v>1240208438</v>
      </c>
      <c r="BH118" s="265">
        <v>1</v>
      </c>
      <c r="BI118" s="190">
        <f t="shared" si="11"/>
        <v>1</v>
      </c>
      <c r="BJ118" s="141">
        <f t="shared" si="12"/>
        <v>0</v>
      </c>
      <c r="BK118" s="287">
        <v>150575308.40000001</v>
      </c>
      <c r="BL118" s="190">
        <f t="shared" si="9"/>
        <v>0.12141129167192459</v>
      </c>
      <c r="BM118" s="293" t="s">
        <v>1748</v>
      </c>
      <c r="BN118" s="290"/>
      <c r="BO118" s="325" t="s">
        <v>1597</v>
      </c>
      <c r="BP118" s="303"/>
      <c r="BQ118" s="324" t="s">
        <v>1749</v>
      </c>
      <c r="BR118" s="198">
        <f t="shared" si="17"/>
        <v>4</v>
      </c>
      <c r="BS118" s="192">
        <f t="shared" si="13"/>
        <v>1</v>
      </c>
      <c r="BT118" s="187">
        <f t="shared" si="10"/>
        <v>389407921.39999998</v>
      </c>
      <c r="BU118" s="192">
        <f t="shared" si="14"/>
        <v>0.25922362805953031</v>
      </c>
      <c r="BV118" s="21"/>
      <c r="BW118" s="21"/>
      <c r="BX118" s="21"/>
      <c r="BY118" s="21"/>
      <c r="BZ118" s="21"/>
      <c r="CA118" s="21"/>
      <c r="CB118" s="21"/>
      <c r="CC118" s="21"/>
      <c r="CD118" s="21"/>
      <c r="CE118" s="21"/>
      <c r="CF118" s="21"/>
      <c r="CG118" s="21"/>
      <c r="CH118" s="21"/>
    </row>
    <row r="119" spans="1:86" s="22" customFormat="1" ht="59.25" customHeight="1" x14ac:dyDescent="0.2">
      <c r="A119" s="122" t="s">
        <v>1558</v>
      </c>
      <c r="B119" s="123" t="s">
        <v>1559</v>
      </c>
      <c r="C119" s="123" t="s">
        <v>56</v>
      </c>
      <c r="D119" s="123" t="s">
        <v>134</v>
      </c>
      <c r="E119" s="123" t="s">
        <v>375</v>
      </c>
      <c r="F119" s="123" t="s">
        <v>59</v>
      </c>
      <c r="G119" s="140" t="s">
        <v>1560</v>
      </c>
      <c r="H119" s="141">
        <v>2100</v>
      </c>
      <c r="I119" s="140" t="s">
        <v>1561</v>
      </c>
      <c r="J119" s="123" t="s">
        <v>1750</v>
      </c>
      <c r="K119" s="123" t="s">
        <v>1751</v>
      </c>
      <c r="L119" s="123" t="s">
        <v>1752</v>
      </c>
      <c r="M119" s="123" t="s">
        <v>1603</v>
      </c>
      <c r="N119" s="123" t="s">
        <v>66</v>
      </c>
      <c r="O119" s="123" t="s">
        <v>1566</v>
      </c>
      <c r="P119" s="123" t="s">
        <v>1753</v>
      </c>
      <c r="Q119" s="126">
        <v>1780944733</v>
      </c>
      <c r="R119" s="141">
        <v>4</v>
      </c>
      <c r="S119" s="221">
        <v>1</v>
      </c>
      <c r="T119" s="135" t="s">
        <v>1752</v>
      </c>
      <c r="U119" s="126">
        <v>70781955</v>
      </c>
      <c r="V119" s="221">
        <v>1</v>
      </c>
      <c r="W119" s="184">
        <v>1</v>
      </c>
      <c r="X119" s="221">
        <v>0</v>
      </c>
      <c r="Y119" s="193">
        <v>77793122</v>
      </c>
      <c r="Z119" s="186" t="s">
        <v>1754</v>
      </c>
      <c r="AA119" s="186"/>
      <c r="AB119" s="186"/>
      <c r="AC119" s="186"/>
      <c r="AD119" s="186" t="s">
        <v>1755</v>
      </c>
      <c r="AE119" s="221">
        <v>1</v>
      </c>
      <c r="AF119" s="135" t="s">
        <v>1756</v>
      </c>
      <c r="AG119" s="126">
        <v>432000000</v>
      </c>
      <c r="AH119" s="221">
        <v>1</v>
      </c>
      <c r="AI119" s="184">
        <v>1</v>
      </c>
      <c r="AJ119" s="221">
        <v>0</v>
      </c>
      <c r="AK119" s="224">
        <v>343919181.26999998</v>
      </c>
      <c r="AL119" s="184">
        <v>0.79610921590277772</v>
      </c>
      <c r="AM119" s="186" t="s">
        <v>1757</v>
      </c>
      <c r="AN119" s="186" t="s">
        <v>1610</v>
      </c>
      <c r="AO119" s="186"/>
      <c r="AP119" s="186" t="s">
        <v>1611</v>
      </c>
      <c r="AQ119" s="205" t="s">
        <v>1758</v>
      </c>
      <c r="AR119" s="151">
        <v>1</v>
      </c>
      <c r="AS119" s="144" t="s">
        <v>1752</v>
      </c>
      <c r="AT119" s="129">
        <v>732000000</v>
      </c>
      <c r="AU119" s="151">
        <v>1</v>
      </c>
      <c r="AV119" s="190">
        <v>1</v>
      </c>
      <c r="AW119" s="151">
        <v>0</v>
      </c>
      <c r="AX119" s="191">
        <v>428328846</v>
      </c>
      <c r="AY119" s="188">
        <v>0.58514869672131142</v>
      </c>
      <c r="AZ119" s="205" t="s">
        <v>1759</v>
      </c>
      <c r="BA119" s="132" t="s">
        <v>1610</v>
      </c>
      <c r="BB119" s="225" t="s">
        <v>402</v>
      </c>
      <c r="BC119" s="225" t="s">
        <v>1577</v>
      </c>
      <c r="BD119" s="205" t="s">
        <v>1760</v>
      </c>
      <c r="BE119" s="141">
        <v>1</v>
      </c>
      <c r="BF119" s="140" t="s">
        <v>1752</v>
      </c>
      <c r="BG119" s="126">
        <v>546162778</v>
      </c>
      <c r="BH119" s="265">
        <v>1</v>
      </c>
      <c r="BI119" s="190">
        <f t="shared" si="11"/>
        <v>1</v>
      </c>
      <c r="BJ119" s="141">
        <f t="shared" si="12"/>
        <v>0</v>
      </c>
      <c r="BK119" s="287">
        <v>440373947</v>
      </c>
      <c r="BL119" s="190">
        <f t="shared" si="9"/>
        <v>0.80630530812189471</v>
      </c>
      <c r="BM119" s="293" t="s">
        <v>1761</v>
      </c>
      <c r="BN119" s="290"/>
      <c r="BO119" s="325" t="s">
        <v>1597</v>
      </c>
      <c r="BP119" s="303"/>
      <c r="BQ119" s="324" t="s">
        <v>1762</v>
      </c>
      <c r="BR119" s="198">
        <f t="shared" si="17"/>
        <v>4</v>
      </c>
      <c r="BS119" s="192">
        <f t="shared" si="13"/>
        <v>1</v>
      </c>
      <c r="BT119" s="187">
        <f t="shared" si="10"/>
        <v>1290415096.27</v>
      </c>
      <c r="BU119" s="192">
        <f t="shared" si="14"/>
        <v>0.72456773776258443</v>
      </c>
      <c r="BV119" s="21"/>
      <c r="BW119" s="21"/>
      <c r="BX119" s="21"/>
      <c r="BY119" s="21"/>
      <c r="BZ119" s="21"/>
      <c r="CA119" s="21"/>
      <c r="CB119" s="21"/>
      <c r="CC119" s="21"/>
      <c r="CD119" s="21"/>
      <c r="CE119" s="21"/>
      <c r="CF119" s="21"/>
      <c r="CG119" s="21"/>
      <c r="CH119" s="21"/>
    </row>
    <row r="120" spans="1:86" s="22" customFormat="1" ht="59.25" customHeight="1" x14ac:dyDescent="0.2">
      <c r="A120" s="122" t="s">
        <v>1558</v>
      </c>
      <c r="B120" s="123" t="s">
        <v>1559</v>
      </c>
      <c r="C120" s="123" t="s">
        <v>56</v>
      </c>
      <c r="D120" s="123" t="s">
        <v>134</v>
      </c>
      <c r="E120" s="123" t="s">
        <v>375</v>
      </c>
      <c r="F120" s="123" t="s">
        <v>59</v>
      </c>
      <c r="G120" s="140" t="s">
        <v>1560</v>
      </c>
      <c r="H120" s="141">
        <v>2100</v>
      </c>
      <c r="I120" s="140" t="s">
        <v>1561</v>
      </c>
      <c r="J120" s="123" t="s">
        <v>1763</v>
      </c>
      <c r="K120" s="123" t="s">
        <v>1764</v>
      </c>
      <c r="L120" s="123" t="s">
        <v>1765</v>
      </c>
      <c r="M120" s="123" t="s">
        <v>1766</v>
      </c>
      <c r="N120" s="123" t="s">
        <v>66</v>
      </c>
      <c r="O120" s="123" t="s">
        <v>1566</v>
      </c>
      <c r="P120" s="123" t="s">
        <v>1767</v>
      </c>
      <c r="Q120" s="126">
        <v>1951234598</v>
      </c>
      <c r="R120" s="141">
        <v>4</v>
      </c>
      <c r="S120" s="221">
        <v>1</v>
      </c>
      <c r="T120" s="135" t="s">
        <v>1768</v>
      </c>
      <c r="U120" s="126">
        <v>18286500</v>
      </c>
      <c r="V120" s="221">
        <v>1</v>
      </c>
      <c r="W120" s="184">
        <v>1</v>
      </c>
      <c r="X120" s="221">
        <v>0</v>
      </c>
      <c r="Y120" s="193">
        <v>21348166</v>
      </c>
      <c r="Z120" s="186" t="s">
        <v>1769</v>
      </c>
      <c r="AA120" s="186"/>
      <c r="AB120" s="186"/>
      <c r="AC120" s="186"/>
      <c r="AD120" s="186" t="s">
        <v>1770</v>
      </c>
      <c r="AE120" s="221">
        <v>1</v>
      </c>
      <c r="AF120" s="135" t="s">
        <v>1771</v>
      </c>
      <c r="AG120" s="126">
        <v>255000000</v>
      </c>
      <c r="AH120" s="221">
        <v>1</v>
      </c>
      <c r="AI120" s="184">
        <v>1</v>
      </c>
      <c r="AJ120" s="221">
        <v>0</v>
      </c>
      <c r="AK120" s="224">
        <v>209213000</v>
      </c>
      <c r="AL120" s="184">
        <v>0.82044313725490192</v>
      </c>
      <c r="AM120" s="186" t="s">
        <v>1772</v>
      </c>
      <c r="AN120" s="186" t="s">
        <v>1610</v>
      </c>
      <c r="AO120" s="186"/>
      <c r="AP120" s="186" t="s">
        <v>1611</v>
      </c>
      <c r="AQ120" s="205" t="s">
        <v>1773</v>
      </c>
      <c r="AR120" s="151">
        <v>1</v>
      </c>
      <c r="AS120" s="144" t="s">
        <v>1768</v>
      </c>
      <c r="AT120" s="129">
        <v>360000000</v>
      </c>
      <c r="AU120" s="151">
        <v>1</v>
      </c>
      <c r="AV120" s="190">
        <v>1</v>
      </c>
      <c r="AW120" s="151">
        <v>0</v>
      </c>
      <c r="AX120" s="191">
        <v>285778000</v>
      </c>
      <c r="AY120" s="188">
        <v>0.7938277777777778</v>
      </c>
      <c r="AZ120" s="205" t="s">
        <v>1774</v>
      </c>
      <c r="BA120" s="132" t="s">
        <v>1610</v>
      </c>
      <c r="BB120" s="225" t="s">
        <v>402</v>
      </c>
      <c r="BC120" s="225" t="s">
        <v>1577</v>
      </c>
      <c r="BD120" s="205" t="s">
        <v>1775</v>
      </c>
      <c r="BE120" s="141">
        <v>1</v>
      </c>
      <c r="BF120" s="140" t="s">
        <v>1768</v>
      </c>
      <c r="BG120" s="126">
        <v>1317948098</v>
      </c>
      <c r="BH120" s="265">
        <v>1</v>
      </c>
      <c r="BI120" s="190">
        <f t="shared" si="11"/>
        <v>1</v>
      </c>
      <c r="BJ120" s="141">
        <f t="shared" si="12"/>
        <v>0</v>
      </c>
      <c r="BK120" s="287">
        <v>289731500</v>
      </c>
      <c r="BL120" s="190">
        <f t="shared" si="9"/>
        <v>0.21983528823302723</v>
      </c>
      <c r="BM120" s="293" t="s">
        <v>1776</v>
      </c>
      <c r="BN120" s="290"/>
      <c r="BO120" s="325" t="s">
        <v>1597</v>
      </c>
      <c r="BP120" s="303"/>
      <c r="BQ120" s="322" t="s">
        <v>1777</v>
      </c>
      <c r="BR120" s="198">
        <f t="shared" si="17"/>
        <v>4</v>
      </c>
      <c r="BS120" s="192">
        <f t="shared" si="13"/>
        <v>1</v>
      </c>
      <c r="BT120" s="187">
        <f t="shared" si="10"/>
        <v>806070666</v>
      </c>
      <c r="BU120" s="192">
        <f t="shared" si="14"/>
        <v>0.41310802239065259</v>
      </c>
      <c r="BV120" s="21"/>
      <c r="BW120" s="21"/>
      <c r="BX120" s="21"/>
      <c r="BY120" s="21"/>
      <c r="BZ120" s="21"/>
      <c r="CA120" s="21"/>
      <c r="CB120" s="21"/>
      <c r="CC120" s="21"/>
      <c r="CD120" s="21"/>
      <c r="CE120" s="21"/>
      <c r="CF120" s="21"/>
      <c r="CG120" s="21"/>
      <c r="CH120" s="21"/>
    </row>
    <row r="121" spans="1:86" s="22" customFormat="1" ht="59.25" customHeight="1" x14ac:dyDescent="0.2">
      <c r="A121" s="122" t="s">
        <v>1558</v>
      </c>
      <c r="B121" s="123" t="s">
        <v>1559</v>
      </c>
      <c r="C121" s="123" t="s">
        <v>56</v>
      </c>
      <c r="D121" s="123" t="s">
        <v>134</v>
      </c>
      <c r="E121" s="123" t="s">
        <v>375</v>
      </c>
      <c r="F121" s="123" t="s">
        <v>59</v>
      </c>
      <c r="G121" s="140" t="s">
        <v>1560</v>
      </c>
      <c r="H121" s="141">
        <v>2100</v>
      </c>
      <c r="I121" s="140" t="s">
        <v>1561</v>
      </c>
      <c r="J121" s="123" t="s">
        <v>1778</v>
      </c>
      <c r="K121" s="123" t="s">
        <v>1779</v>
      </c>
      <c r="L121" s="123" t="s">
        <v>1480</v>
      </c>
      <c r="M121" s="123" t="s">
        <v>1565</v>
      </c>
      <c r="N121" s="123" t="s">
        <v>1477</v>
      </c>
      <c r="O121" s="123" t="s">
        <v>1566</v>
      </c>
      <c r="P121" s="123" t="s">
        <v>1780</v>
      </c>
      <c r="Q121" s="126">
        <v>1940168421</v>
      </c>
      <c r="R121" s="141">
        <v>4</v>
      </c>
      <c r="S121" s="221">
        <v>0</v>
      </c>
      <c r="T121" s="135" t="s">
        <v>59</v>
      </c>
      <c r="U121" s="126">
        <v>3624867</v>
      </c>
      <c r="V121" s="221">
        <v>0</v>
      </c>
      <c r="W121" s="184"/>
      <c r="X121" s="221">
        <v>0</v>
      </c>
      <c r="Y121" s="193">
        <v>23297920</v>
      </c>
      <c r="Z121" s="186" t="s">
        <v>1781</v>
      </c>
      <c r="AA121" s="186"/>
      <c r="AB121" s="186"/>
      <c r="AC121" s="186"/>
      <c r="AD121" s="186" t="s">
        <v>1782</v>
      </c>
      <c r="AE121" s="221">
        <v>1</v>
      </c>
      <c r="AF121" s="135" t="s">
        <v>1572</v>
      </c>
      <c r="AG121" s="126">
        <v>285000000</v>
      </c>
      <c r="AH121" s="221">
        <v>1</v>
      </c>
      <c r="AI121" s="184">
        <v>1</v>
      </c>
      <c r="AJ121" s="221">
        <v>0</v>
      </c>
      <c r="AK121" s="224">
        <v>279984608</v>
      </c>
      <c r="AL121" s="184">
        <v>0.98240213333333337</v>
      </c>
      <c r="AM121" s="186" t="s">
        <v>1783</v>
      </c>
      <c r="AN121" s="186"/>
      <c r="AO121" s="186"/>
      <c r="AP121" s="186"/>
      <c r="AQ121" s="205" t="s">
        <v>1784</v>
      </c>
      <c r="AR121" s="151">
        <v>1</v>
      </c>
      <c r="AS121" s="144" t="s">
        <v>1568</v>
      </c>
      <c r="AT121" s="129">
        <v>670000000</v>
      </c>
      <c r="AU121" s="151">
        <v>1</v>
      </c>
      <c r="AV121" s="190">
        <v>1</v>
      </c>
      <c r="AW121" s="151">
        <v>0</v>
      </c>
      <c r="AX121" s="191">
        <v>265903608</v>
      </c>
      <c r="AY121" s="188">
        <v>0.39687105671641792</v>
      </c>
      <c r="AZ121" s="205" t="s">
        <v>1785</v>
      </c>
      <c r="BA121" s="132" t="s">
        <v>1610</v>
      </c>
      <c r="BB121" s="225" t="s">
        <v>402</v>
      </c>
      <c r="BC121" s="225" t="s">
        <v>1577</v>
      </c>
      <c r="BD121" s="205" t="s">
        <v>1786</v>
      </c>
      <c r="BE121" s="141">
        <v>2</v>
      </c>
      <c r="BF121" s="140" t="s">
        <v>1568</v>
      </c>
      <c r="BG121" s="126">
        <v>981543554</v>
      </c>
      <c r="BH121" s="265">
        <v>2</v>
      </c>
      <c r="BI121" s="190">
        <f t="shared" si="11"/>
        <v>1</v>
      </c>
      <c r="BJ121" s="141">
        <f t="shared" si="12"/>
        <v>0</v>
      </c>
      <c r="BK121" s="287">
        <v>642304941</v>
      </c>
      <c r="BL121" s="190">
        <f t="shared" si="9"/>
        <v>0.65438251658061419</v>
      </c>
      <c r="BM121" s="293" t="s">
        <v>1787</v>
      </c>
      <c r="BN121" s="290"/>
      <c r="BO121" s="325" t="s">
        <v>1597</v>
      </c>
      <c r="BP121" s="303"/>
      <c r="BQ121" s="324" t="s">
        <v>1788</v>
      </c>
      <c r="BR121" s="198">
        <f t="shared" si="17"/>
        <v>4</v>
      </c>
      <c r="BS121" s="192">
        <f t="shared" si="13"/>
        <v>1</v>
      </c>
      <c r="BT121" s="187">
        <f t="shared" si="10"/>
        <v>1211491077</v>
      </c>
      <c r="BU121" s="192">
        <f t="shared" si="14"/>
        <v>0.62442572711062594</v>
      </c>
      <c r="BV121" s="21"/>
      <c r="BW121" s="21"/>
      <c r="BX121" s="21"/>
      <c r="BY121" s="21"/>
      <c r="BZ121" s="21"/>
      <c r="CA121" s="21"/>
      <c r="CB121" s="21"/>
      <c r="CC121" s="21"/>
      <c r="CD121" s="21"/>
      <c r="CE121" s="21"/>
      <c r="CF121" s="21"/>
      <c r="CG121" s="21"/>
      <c r="CH121" s="21"/>
    </row>
    <row r="122" spans="1:86" s="22" customFormat="1" ht="59.25" customHeight="1" x14ac:dyDescent="0.2">
      <c r="A122" s="122" t="s">
        <v>1558</v>
      </c>
      <c r="B122" s="123" t="s">
        <v>1559</v>
      </c>
      <c r="C122" s="123" t="s">
        <v>56</v>
      </c>
      <c r="D122" s="123" t="s">
        <v>134</v>
      </c>
      <c r="E122" s="123" t="s">
        <v>375</v>
      </c>
      <c r="F122" s="123" t="s">
        <v>59</v>
      </c>
      <c r="G122" s="140" t="s">
        <v>1560</v>
      </c>
      <c r="H122" s="141">
        <v>2100</v>
      </c>
      <c r="I122" s="140" t="s">
        <v>1561</v>
      </c>
      <c r="J122" s="123" t="s">
        <v>1789</v>
      </c>
      <c r="K122" s="123" t="s">
        <v>1790</v>
      </c>
      <c r="L122" s="123" t="s">
        <v>1765</v>
      </c>
      <c r="M122" s="123" t="s">
        <v>1791</v>
      </c>
      <c r="N122" s="123" t="s">
        <v>66</v>
      </c>
      <c r="O122" s="123" t="s">
        <v>1566</v>
      </c>
      <c r="P122" s="123" t="s">
        <v>1792</v>
      </c>
      <c r="Q122" s="126">
        <v>1014538136</v>
      </c>
      <c r="R122" s="141">
        <v>4</v>
      </c>
      <c r="S122" s="221">
        <v>1</v>
      </c>
      <c r="T122" s="135" t="s">
        <v>1793</v>
      </c>
      <c r="U122" s="126">
        <v>23892222</v>
      </c>
      <c r="V122" s="221">
        <v>1</v>
      </c>
      <c r="W122" s="184">
        <v>1</v>
      </c>
      <c r="X122" s="221">
        <v>0</v>
      </c>
      <c r="Y122" s="193">
        <v>25464222</v>
      </c>
      <c r="Z122" s="186" t="s">
        <v>1794</v>
      </c>
      <c r="AA122" s="186"/>
      <c r="AB122" s="186"/>
      <c r="AC122" s="186"/>
      <c r="AD122" s="186" t="s">
        <v>1795</v>
      </c>
      <c r="AE122" s="221">
        <v>1</v>
      </c>
      <c r="AF122" s="135" t="s">
        <v>1796</v>
      </c>
      <c r="AG122" s="126">
        <v>275000000</v>
      </c>
      <c r="AH122" s="221">
        <v>1</v>
      </c>
      <c r="AI122" s="184">
        <v>1</v>
      </c>
      <c r="AJ122" s="221">
        <v>0</v>
      </c>
      <c r="AK122" s="224">
        <v>278136729</v>
      </c>
      <c r="AL122" s="184">
        <v>1.0114062872727272</v>
      </c>
      <c r="AM122" s="186" t="s">
        <v>1797</v>
      </c>
      <c r="AN122" s="186"/>
      <c r="AO122" s="186"/>
      <c r="AP122" s="186"/>
      <c r="AQ122" s="205" t="s">
        <v>1798</v>
      </c>
      <c r="AR122" s="151">
        <v>1</v>
      </c>
      <c r="AS122" s="144" t="s">
        <v>1793</v>
      </c>
      <c r="AT122" s="129">
        <v>315000000</v>
      </c>
      <c r="AU122" s="151">
        <v>1</v>
      </c>
      <c r="AV122" s="190">
        <v>1</v>
      </c>
      <c r="AW122" s="151">
        <v>0</v>
      </c>
      <c r="AX122" s="191">
        <v>289998392</v>
      </c>
      <c r="AY122" s="188">
        <v>0.92062981587301584</v>
      </c>
      <c r="AZ122" s="205" t="s">
        <v>1799</v>
      </c>
      <c r="BA122" s="132" t="s">
        <v>402</v>
      </c>
      <c r="BB122" s="225" t="s">
        <v>402</v>
      </c>
      <c r="BC122" s="225" t="s">
        <v>402</v>
      </c>
      <c r="BD122" s="205" t="s">
        <v>1800</v>
      </c>
      <c r="BE122" s="141">
        <v>1</v>
      </c>
      <c r="BF122" s="140" t="s">
        <v>1793</v>
      </c>
      <c r="BG122" s="126">
        <v>400645914</v>
      </c>
      <c r="BH122" s="265">
        <v>1</v>
      </c>
      <c r="BI122" s="190">
        <f t="shared" si="11"/>
        <v>1</v>
      </c>
      <c r="BJ122" s="141">
        <f t="shared" si="12"/>
        <v>0</v>
      </c>
      <c r="BK122" s="287">
        <v>313837733</v>
      </c>
      <c r="BL122" s="190">
        <f t="shared" si="9"/>
        <v>0.78332942389623372</v>
      </c>
      <c r="BM122" s="293" t="s">
        <v>1801</v>
      </c>
      <c r="BN122" s="290"/>
      <c r="BO122" s="325" t="s">
        <v>1597</v>
      </c>
      <c r="BP122" s="303"/>
      <c r="BQ122" s="324" t="s">
        <v>1802</v>
      </c>
      <c r="BR122" s="198">
        <f t="shared" si="17"/>
        <v>4</v>
      </c>
      <c r="BS122" s="192">
        <f t="shared" si="13"/>
        <v>1</v>
      </c>
      <c r="BT122" s="187">
        <f t="shared" si="10"/>
        <v>907437076</v>
      </c>
      <c r="BU122" s="192">
        <f t="shared" si="14"/>
        <v>0.89443367755275782</v>
      </c>
      <c r="BV122" s="21"/>
      <c r="BW122" s="21"/>
      <c r="BX122" s="21"/>
      <c r="BY122" s="21"/>
      <c r="BZ122" s="21"/>
      <c r="CA122" s="21"/>
      <c r="CB122" s="21"/>
      <c r="CC122" s="21"/>
      <c r="CD122" s="21"/>
      <c r="CE122" s="21"/>
      <c r="CF122" s="21"/>
      <c r="CG122" s="21"/>
      <c r="CH122" s="21"/>
    </row>
    <row r="123" spans="1:86" s="22" customFormat="1" ht="59.25" customHeight="1" x14ac:dyDescent="0.2">
      <c r="A123" s="122" t="s">
        <v>1558</v>
      </c>
      <c r="B123" s="123" t="s">
        <v>1559</v>
      </c>
      <c r="C123" s="123" t="s">
        <v>56</v>
      </c>
      <c r="D123" s="123" t="s">
        <v>134</v>
      </c>
      <c r="E123" s="123" t="s">
        <v>375</v>
      </c>
      <c r="F123" s="123" t="s">
        <v>59</v>
      </c>
      <c r="G123" s="140" t="s">
        <v>1560</v>
      </c>
      <c r="H123" s="141">
        <v>2100</v>
      </c>
      <c r="I123" s="140" t="s">
        <v>1561</v>
      </c>
      <c r="J123" s="123" t="s">
        <v>1803</v>
      </c>
      <c r="K123" s="123" t="s">
        <v>1804</v>
      </c>
      <c r="L123" s="123" t="s">
        <v>1805</v>
      </c>
      <c r="M123" s="123" t="s">
        <v>1806</v>
      </c>
      <c r="N123" s="123" t="s">
        <v>66</v>
      </c>
      <c r="O123" s="123" t="s">
        <v>1566</v>
      </c>
      <c r="P123" s="123" t="s">
        <v>1667</v>
      </c>
      <c r="Q123" s="126">
        <v>19896093473</v>
      </c>
      <c r="R123" s="141">
        <v>37</v>
      </c>
      <c r="S123" s="221">
        <v>37</v>
      </c>
      <c r="T123" s="135" t="s">
        <v>1807</v>
      </c>
      <c r="U123" s="126">
        <v>0</v>
      </c>
      <c r="V123" s="221">
        <v>0</v>
      </c>
      <c r="W123" s="184">
        <v>0</v>
      </c>
      <c r="X123" s="221">
        <v>37</v>
      </c>
      <c r="Y123" s="185">
        <v>0</v>
      </c>
      <c r="Z123" s="186" t="s">
        <v>1808</v>
      </c>
      <c r="AA123" s="186"/>
      <c r="AB123" s="186"/>
      <c r="AC123" s="186"/>
      <c r="AD123" s="186" t="s">
        <v>1809</v>
      </c>
      <c r="AE123" s="221">
        <v>37</v>
      </c>
      <c r="AF123" s="135" t="s">
        <v>1810</v>
      </c>
      <c r="AG123" s="126">
        <v>9197410665</v>
      </c>
      <c r="AH123" s="221">
        <v>37</v>
      </c>
      <c r="AI123" s="184">
        <v>1</v>
      </c>
      <c r="AJ123" s="221">
        <v>0</v>
      </c>
      <c r="AK123" s="224">
        <v>0</v>
      </c>
      <c r="AL123" s="184">
        <v>0</v>
      </c>
      <c r="AM123" s="186" t="s">
        <v>1811</v>
      </c>
      <c r="AN123" s="186" t="s">
        <v>1812</v>
      </c>
      <c r="AO123" s="186"/>
      <c r="AP123" s="186" t="s">
        <v>1611</v>
      </c>
      <c r="AQ123" s="205" t="s">
        <v>1813</v>
      </c>
      <c r="AR123" s="151">
        <v>37</v>
      </c>
      <c r="AS123" s="144" t="s">
        <v>1807</v>
      </c>
      <c r="AT123" s="129">
        <v>2100000000</v>
      </c>
      <c r="AU123" s="151">
        <v>37</v>
      </c>
      <c r="AV123" s="190">
        <v>1</v>
      </c>
      <c r="AW123" s="151">
        <v>0</v>
      </c>
      <c r="AX123" s="191">
        <v>5999866985.6700001</v>
      </c>
      <c r="AY123" s="188">
        <v>2.8570795169857144</v>
      </c>
      <c r="AZ123" s="205" t="s">
        <v>1814</v>
      </c>
      <c r="BA123" s="132" t="s">
        <v>1815</v>
      </c>
      <c r="BB123" s="225" t="s">
        <v>402</v>
      </c>
      <c r="BC123" s="225" t="s">
        <v>402</v>
      </c>
      <c r="BD123" s="205" t="s">
        <v>1816</v>
      </c>
      <c r="BE123" s="141">
        <v>37</v>
      </c>
      <c r="BF123" s="140" t="s">
        <v>1807</v>
      </c>
      <c r="BG123" s="126">
        <v>8598682808</v>
      </c>
      <c r="BH123" s="265">
        <v>37</v>
      </c>
      <c r="BI123" s="190">
        <f t="shared" si="11"/>
        <v>1</v>
      </c>
      <c r="BJ123" s="141">
        <f t="shared" si="12"/>
        <v>0</v>
      </c>
      <c r="BK123" s="287">
        <v>2450000000</v>
      </c>
      <c r="BL123" s="190">
        <f t="shared" si="9"/>
        <v>0.28492736093493076</v>
      </c>
      <c r="BM123" s="293" t="s">
        <v>1817</v>
      </c>
      <c r="BN123" s="290"/>
      <c r="BO123" s="325" t="s">
        <v>1597</v>
      </c>
      <c r="BP123" s="303"/>
      <c r="BQ123" s="324" t="s">
        <v>1818</v>
      </c>
      <c r="BR123" s="198">
        <f t="shared" si="17"/>
        <v>111</v>
      </c>
      <c r="BS123" s="192">
        <f t="shared" si="13"/>
        <v>3</v>
      </c>
      <c r="BT123" s="187">
        <f t="shared" si="10"/>
        <v>8449866985.6700001</v>
      </c>
      <c r="BU123" s="192">
        <f t="shared" si="14"/>
        <v>0.42469980336275032</v>
      </c>
      <c r="BV123" s="21"/>
      <c r="BW123" s="21"/>
      <c r="BX123" s="21"/>
      <c r="BY123" s="21"/>
      <c r="BZ123" s="21"/>
      <c r="CA123" s="21"/>
      <c r="CB123" s="21"/>
      <c r="CC123" s="21"/>
      <c r="CD123" s="21"/>
      <c r="CE123" s="21"/>
      <c r="CF123" s="21"/>
      <c r="CG123" s="21"/>
      <c r="CH123" s="21"/>
    </row>
    <row r="124" spans="1:86" s="22" customFormat="1" ht="59.25" customHeight="1" x14ac:dyDescent="0.2">
      <c r="A124" s="122" t="s">
        <v>1558</v>
      </c>
      <c r="B124" s="123" t="s">
        <v>1559</v>
      </c>
      <c r="C124" s="123" t="s">
        <v>56</v>
      </c>
      <c r="D124" s="123" t="s">
        <v>134</v>
      </c>
      <c r="E124" s="123" t="s">
        <v>375</v>
      </c>
      <c r="F124" s="123" t="s">
        <v>59</v>
      </c>
      <c r="G124" s="140" t="s">
        <v>1560</v>
      </c>
      <c r="H124" s="141">
        <v>2100</v>
      </c>
      <c r="I124" s="140" t="s">
        <v>1561</v>
      </c>
      <c r="J124" s="123" t="s">
        <v>1819</v>
      </c>
      <c r="K124" s="123" t="s">
        <v>1820</v>
      </c>
      <c r="L124" s="123" t="s">
        <v>1821</v>
      </c>
      <c r="M124" s="123" t="s">
        <v>1822</v>
      </c>
      <c r="N124" s="123" t="s">
        <v>66</v>
      </c>
      <c r="O124" s="123" t="s">
        <v>1823</v>
      </c>
      <c r="P124" s="123" t="s">
        <v>214</v>
      </c>
      <c r="Q124" s="126">
        <v>62524167335</v>
      </c>
      <c r="R124" s="141">
        <v>4</v>
      </c>
      <c r="S124" s="221">
        <v>3</v>
      </c>
      <c r="T124" s="135" t="s">
        <v>1824</v>
      </c>
      <c r="U124" s="126">
        <v>16154156335</v>
      </c>
      <c r="V124" s="221">
        <v>2</v>
      </c>
      <c r="W124" s="184">
        <v>0.66666666666666663</v>
      </c>
      <c r="X124" s="221">
        <v>1</v>
      </c>
      <c r="Y124" s="193">
        <v>15354044260</v>
      </c>
      <c r="Z124" s="186" t="s">
        <v>1825</v>
      </c>
      <c r="AA124" s="186" t="s">
        <v>1826</v>
      </c>
      <c r="AB124" s="186"/>
      <c r="AC124" s="186"/>
      <c r="AD124" s="186" t="s">
        <v>1827</v>
      </c>
      <c r="AE124" s="221">
        <v>0</v>
      </c>
      <c r="AF124" s="135" t="s">
        <v>150</v>
      </c>
      <c r="AG124" s="126">
        <v>26110255500</v>
      </c>
      <c r="AH124" s="221"/>
      <c r="AI124" s="184">
        <v>0</v>
      </c>
      <c r="AJ124" s="221">
        <v>0</v>
      </c>
      <c r="AK124" s="224">
        <v>18271207658</v>
      </c>
      <c r="AL124" s="184">
        <v>0.6997713085572832</v>
      </c>
      <c r="AM124" s="186" t="s">
        <v>1828</v>
      </c>
      <c r="AN124" s="186" t="s">
        <v>1812</v>
      </c>
      <c r="AO124" s="186"/>
      <c r="AP124" s="186" t="s">
        <v>1611</v>
      </c>
      <c r="AQ124" s="205" t="s">
        <v>1829</v>
      </c>
      <c r="AR124" s="151">
        <v>0</v>
      </c>
      <c r="AS124" s="144" t="s">
        <v>59</v>
      </c>
      <c r="AT124" s="129">
        <v>6058209833</v>
      </c>
      <c r="AU124" s="151">
        <v>0</v>
      </c>
      <c r="AV124" s="190" t="s">
        <v>154</v>
      </c>
      <c r="AW124" s="151">
        <v>0</v>
      </c>
      <c r="AX124" s="191">
        <v>26312267080</v>
      </c>
      <c r="AY124" s="188">
        <v>4.3432412883213516</v>
      </c>
      <c r="AZ124" s="205" t="s">
        <v>1830</v>
      </c>
      <c r="BA124" s="132"/>
      <c r="BB124" s="225" t="s">
        <v>402</v>
      </c>
      <c r="BC124" s="225" t="s">
        <v>402</v>
      </c>
      <c r="BD124" s="205" t="s">
        <v>1831</v>
      </c>
      <c r="BE124" s="141">
        <v>1</v>
      </c>
      <c r="BF124" s="140" t="s">
        <v>1824</v>
      </c>
      <c r="BG124" s="126">
        <v>14201545667</v>
      </c>
      <c r="BH124" s="265">
        <v>2</v>
      </c>
      <c r="BI124" s="190">
        <f t="shared" si="11"/>
        <v>2</v>
      </c>
      <c r="BJ124" s="141">
        <f t="shared" si="12"/>
        <v>-1</v>
      </c>
      <c r="BK124" s="287"/>
      <c r="BL124" s="190">
        <f t="shared" si="9"/>
        <v>0</v>
      </c>
      <c r="BM124" s="293" t="s">
        <v>1832</v>
      </c>
      <c r="BN124" s="290"/>
      <c r="BO124" s="303"/>
      <c r="BP124" s="303"/>
      <c r="BQ124" s="324" t="s">
        <v>1833</v>
      </c>
      <c r="BR124" s="198">
        <f t="shared" si="17"/>
        <v>4</v>
      </c>
      <c r="BS124" s="192">
        <f t="shared" si="13"/>
        <v>1</v>
      </c>
      <c r="BT124" s="187">
        <f t="shared" si="10"/>
        <v>59937518998</v>
      </c>
      <c r="BU124" s="192">
        <f t="shared" si="14"/>
        <v>0.95862962359593018</v>
      </c>
      <c r="BV124" s="21"/>
      <c r="BW124" s="21"/>
      <c r="BX124" s="21"/>
      <c r="BY124" s="21"/>
      <c r="BZ124" s="21"/>
      <c r="CA124" s="21"/>
      <c r="CB124" s="21"/>
      <c r="CC124" s="21"/>
      <c r="CD124" s="21"/>
      <c r="CE124" s="21"/>
      <c r="CF124" s="21"/>
      <c r="CG124" s="21"/>
      <c r="CH124" s="21"/>
    </row>
    <row r="125" spans="1:86" s="22" customFormat="1" ht="59.25" customHeight="1" x14ac:dyDescent="0.2">
      <c r="A125" s="81" t="s">
        <v>797</v>
      </c>
      <c r="B125" s="53" t="s">
        <v>658</v>
      </c>
      <c r="C125" s="53" t="s">
        <v>56</v>
      </c>
      <c r="D125" s="53" t="s">
        <v>134</v>
      </c>
      <c r="E125" s="53" t="s">
        <v>375</v>
      </c>
      <c r="F125" s="53" t="s">
        <v>59</v>
      </c>
      <c r="G125" s="28" t="s">
        <v>1834</v>
      </c>
      <c r="H125" s="29">
        <v>2200</v>
      </c>
      <c r="I125" s="28" t="s">
        <v>1835</v>
      </c>
      <c r="J125" s="53" t="s">
        <v>1836</v>
      </c>
      <c r="K125" s="29" t="s">
        <v>1837</v>
      </c>
      <c r="L125" s="53" t="s">
        <v>1838</v>
      </c>
      <c r="M125" s="53" t="s">
        <v>1839</v>
      </c>
      <c r="N125" s="53" t="s">
        <v>66</v>
      </c>
      <c r="O125" s="53" t="s">
        <v>1840</v>
      </c>
      <c r="P125" s="53" t="s">
        <v>1841</v>
      </c>
      <c r="Q125" s="33">
        <v>1987740473</v>
      </c>
      <c r="R125" s="29">
        <v>6</v>
      </c>
      <c r="S125" s="105">
        <v>1</v>
      </c>
      <c r="T125" s="114" t="s">
        <v>1842</v>
      </c>
      <c r="U125" s="33">
        <v>225792088</v>
      </c>
      <c r="V125" s="105">
        <v>1</v>
      </c>
      <c r="W125" s="100">
        <v>1</v>
      </c>
      <c r="X125" s="105">
        <v>0</v>
      </c>
      <c r="Y125" s="109">
        <v>152046664.66999999</v>
      </c>
      <c r="Z125" s="102" t="s">
        <v>1843</v>
      </c>
      <c r="AA125" s="102" t="s">
        <v>1844</v>
      </c>
      <c r="AB125" s="102"/>
      <c r="AC125" s="102" t="s">
        <v>1845</v>
      </c>
      <c r="AD125" s="102" t="s">
        <v>1846</v>
      </c>
      <c r="AE125" s="105">
        <v>1</v>
      </c>
      <c r="AF125" s="114" t="s">
        <v>1847</v>
      </c>
      <c r="AG125" s="33">
        <v>558386976</v>
      </c>
      <c r="AH125" s="105">
        <v>1</v>
      </c>
      <c r="AI125" s="100">
        <v>1</v>
      </c>
      <c r="AJ125" s="105">
        <v>0</v>
      </c>
      <c r="AK125" s="103">
        <v>498539210.30000001</v>
      </c>
      <c r="AL125" s="100">
        <v>0.89282026932519287</v>
      </c>
      <c r="AM125" s="102" t="s">
        <v>1848</v>
      </c>
      <c r="AN125" s="102" t="s">
        <v>1849</v>
      </c>
      <c r="AO125" s="102"/>
      <c r="AP125" s="102" t="s">
        <v>1850</v>
      </c>
      <c r="AQ125" s="102" t="s">
        <v>1851</v>
      </c>
      <c r="AR125" s="67">
        <v>2</v>
      </c>
      <c r="AS125" s="60" t="s">
        <v>1842</v>
      </c>
      <c r="AT125" s="61">
        <v>546386976</v>
      </c>
      <c r="AU125" s="67">
        <v>1</v>
      </c>
      <c r="AV125" s="104">
        <v>0.5</v>
      </c>
      <c r="AW125" s="67">
        <v>1</v>
      </c>
      <c r="AX125" s="90">
        <v>568689439</v>
      </c>
      <c r="AY125" s="104">
        <v>1.0408180721350138</v>
      </c>
      <c r="AZ125" s="102" t="s">
        <v>1852</v>
      </c>
      <c r="BA125" s="102" t="s">
        <v>1853</v>
      </c>
      <c r="BB125" s="102"/>
      <c r="BC125" s="102" t="s">
        <v>1854</v>
      </c>
      <c r="BD125" s="102" t="s">
        <v>1855</v>
      </c>
      <c r="BE125" s="29">
        <v>2</v>
      </c>
      <c r="BF125" s="28" t="s">
        <v>1842</v>
      </c>
      <c r="BG125" s="33">
        <v>657174433</v>
      </c>
      <c r="BH125" s="256">
        <v>3</v>
      </c>
      <c r="BI125" s="97">
        <f t="shared" si="11"/>
        <v>1.5</v>
      </c>
      <c r="BJ125" s="29">
        <f t="shared" si="12"/>
        <v>-1</v>
      </c>
      <c r="BK125" s="286">
        <v>557196106.66999996</v>
      </c>
      <c r="BL125" s="97">
        <f t="shared" si="9"/>
        <v>0.84786637868183767</v>
      </c>
      <c r="BM125" s="115" t="s">
        <v>1856</v>
      </c>
      <c r="BN125" s="115"/>
      <c r="BO125" s="115"/>
      <c r="BP125" s="115"/>
      <c r="BQ125" s="115" t="s">
        <v>1857</v>
      </c>
      <c r="BR125" s="99">
        <f t="shared" si="17"/>
        <v>6</v>
      </c>
      <c r="BS125" s="93">
        <f t="shared" si="13"/>
        <v>1</v>
      </c>
      <c r="BT125" s="103">
        <f t="shared" si="10"/>
        <v>1776471420.6399999</v>
      </c>
      <c r="BU125" s="93">
        <f t="shared" si="14"/>
        <v>0.89371396556556404</v>
      </c>
      <c r="BV125" s="21"/>
      <c r="BW125" s="21"/>
      <c r="BX125" s="21"/>
      <c r="BY125" s="21"/>
      <c r="BZ125" s="21"/>
      <c r="CA125" s="21"/>
      <c r="CB125" s="21"/>
      <c r="CC125" s="21"/>
      <c r="CD125" s="21"/>
      <c r="CE125" s="21"/>
      <c r="CF125" s="21"/>
      <c r="CG125" s="21"/>
      <c r="CH125" s="21"/>
    </row>
    <row r="126" spans="1:86" s="22" customFormat="1" ht="59.25" customHeight="1" x14ac:dyDescent="0.2">
      <c r="A126" s="81" t="s">
        <v>1558</v>
      </c>
      <c r="B126" s="53" t="s">
        <v>1858</v>
      </c>
      <c r="C126" s="53" t="s">
        <v>56</v>
      </c>
      <c r="D126" s="53" t="s">
        <v>134</v>
      </c>
      <c r="E126" s="53" t="s">
        <v>388</v>
      </c>
      <c r="F126" s="53" t="s">
        <v>59</v>
      </c>
      <c r="G126" s="28" t="s">
        <v>1834</v>
      </c>
      <c r="H126" s="29">
        <v>2200</v>
      </c>
      <c r="I126" s="28" t="s">
        <v>1835</v>
      </c>
      <c r="J126" s="53" t="s">
        <v>1859</v>
      </c>
      <c r="K126" s="29" t="s">
        <v>1860</v>
      </c>
      <c r="L126" s="53" t="s">
        <v>1861</v>
      </c>
      <c r="M126" s="53" t="s">
        <v>1862</v>
      </c>
      <c r="N126" s="53" t="s">
        <v>66</v>
      </c>
      <c r="O126" s="53" t="s">
        <v>1840</v>
      </c>
      <c r="P126" s="53" t="s">
        <v>1863</v>
      </c>
      <c r="Q126" s="33">
        <v>3238799193</v>
      </c>
      <c r="R126" s="29">
        <v>1</v>
      </c>
      <c r="S126" s="105">
        <v>0</v>
      </c>
      <c r="T126" s="114" t="s">
        <v>1864</v>
      </c>
      <c r="U126" s="33">
        <v>0</v>
      </c>
      <c r="V126" s="105">
        <v>0</v>
      </c>
      <c r="W126" s="100"/>
      <c r="X126" s="105">
        <v>0</v>
      </c>
      <c r="Y126" s="101">
        <v>0</v>
      </c>
      <c r="Z126" s="102" t="s">
        <v>1865</v>
      </c>
      <c r="AA126" s="102" t="s">
        <v>1866</v>
      </c>
      <c r="AB126" s="102"/>
      <c r="AC126" s="102" t="s">
        <v>1867</v>
      </c>
      <c r="AD126" s="102" t="s">
        <v>1868</v>
      </c>
      <c r="AE126" s="105">
        <v>0</v>
      </c>
      <c r="AF126" s="114" t="s">
        <v>1869</v>
      </c>
      <c r="AG126" s="33">
        <v>0</v>
      </c>
      <c r="AH126" s="105"/>
      <c r="AI126" s="100">
        <v>0</v>
      </c>
      <c r="AJ126" s="105">
        <v>0</v>
      </c>
      <c r="AK126" s="103"/>
      <c r="AL126" s="100"/>
      <c r="AM126" s="102" t="s">
        <v>1870</v>
      </c>
      <c r="AN126" s="102"/>
      <c r="AO126" s="102"/>
      <c r="AP126" s="102"/>
      <c r="AQ126" s="102" t="s">
        <v>1871</v>
      </c>
      <c r="AR126" s="67">
        <v>0</v>
      </c>
      <c r="AS126" s="60" t="s">
        <v>1864</v>
      </c>
      <c r="AT126" s="61">
        <v>1619950097</v>
      </c>
      <c r="AU126" s="67">
        <v>0</v>
      </c>
      <c r="AV126" s="104" t="s">
        <v>154</v>
      </c>
      <c r="AW126" s="67">
        <v>0</v>
      </c>
      <c r="AX126" s="90"/>
      <c r="AY126" s="104">
        <v>0</v>
      </c>
      <c r="AZ126" s="102" t="s">
        <v>1872</v>
      </c>
      <c r="BA126" s="102" t="s">
        <v>1873</v>
      </c>
      <c r="BB126" s="102"/>
      <c r="BC126" s="102" t="s">
        <v>1874</v>
      </c>
      <c r="BD126" s="102" t="s">
        <v>1875</v>
      </c>
      <c r="BE126" s="29">
        <v>1</v>
      </c>
      <c r="BF126" s="28" t="s">
        <v>1864</v>
      </c>
      <c r="BG126" s="33">
        <v>1618849096</v>
      </c>
      <c r="BH126" s="256">
        <v>1</v>
      </c>
      <c r="BI126" s="97">
        <f t="shared" si="11"/>
        <v>1</v>
      </c>
      <c r="BJ126" s="29">
        <f t="shared" si="12"/>
        <v>0</v>
      </c>
      <c r="BK126" s="286">
        <v>1099449500</v>
      </c>
      <c r="BL126" s="97">
        <f t="shared" si="9"/>
        <v>0.67915502607168277</v>
      </c>
      <c r="BM126" s="115" t="s">
        <v>1876</v>
      </c>
      <c r="BN126" s="115" t="s">
        <v>1877</v>
      </c>
      <c r="BO126" s="321" t="s">
        <v>1878</v>
      </c>
      <c r="BP126" s="115"/>
      <c r="BQ126" s="115" t="s">
        <v>1879</v>
      </c>
      <c r="BR126" s="111">
        <f>V126+AH126+AU126+BH126</f>
        <v>1</v>
      </c>
      <c r="BS126" s="93">
        <f t="shared" si="13"/>
        <v>1</v>
      </c>
      <c r="BT126" s="103">
        <f t="shared" si="10"/>
        <v>1099449500</v>
      </c>
      <c r="BU126" s="93">
        <f t="shared" si="14"/>
        <v>0.33946207667836725</v>
      </c>
      <c r="BV126" s="21"/>
      <c r="BW126" s="21"/>
      <c r="BX126" s="21"/>
      <c r="BY126" s="21"/>
      <c r="BZ126" s="21"/>
      <c r="CA126" s="21"/>
      <c r="CB126" s="21"/>
      <c r="CC126" s="21"/>
      <c r="CD126" s="21"/>
      <c r="CE126" s="21"/>
      <c r="CF126" s="21"/>
      <c r="CG126" s="21"/>
      <c r="CH126" s="21"/>
    </row>
    <row r="127" spans="1:86" s="22" customFormat="1" ht="59.25" customHeight="1" x14ac:dyDescent="0.2">
      <c r="A127" s="81" t="s">
        <v>1558</v>
      </c>
      <c r="B127" s="53" t="s">
        <v>1858</v>
      </c>
      <c r="C127" s="53" t="s">
        <v>56</v>
      </c>
      <c r="D127" s="53" t="s">
        <v>134</v>
      </c>
      <c r="E127" s="53" t="s">
        <v>58</v>
      </c>
      <c r="F127" s="53" t="s">
        <v>59</v>
      </c>
      <c r="G127" s="28" t="s">
        <v>1834</v>
      </c>
      <c r="H127" s="29">
        <v>2200</v>
      </c>
      <c r="I127" s="28" t="s">
        <v>1835</v>
      </c>
      <c r="J127" s="53" t="s">
        <v>1880</v>
      </c>
      <c r="K127" s="29" t="s">
        <v>1881</v>
      </c>
      <c r="L127" s="53" t="s">
        <v>1882</v>
      </c>
      <c r="M127" s="53" t="s">
        <v>1883</v>
      </c>
      <c r="N127" s="53" t="s">
        <v>66</v>
      </c>
      <c r="O127" s="53" t="s">
        <v>1840</v>
      </c>
      <c r="P127" s="53" t="s">
        <v>1863</v>
      </c>
      <c r="Q127" s="33">
        <v>25958915189</v>
      </c>
      <c r="R127" s="29">
        <v>4</v>
      </c>
      <c r="S127" s="105">
        <v>1</v>
      </c>
      <c r="T127" s="114" t="s">
        <v>1884</v>
      </c>
      <c r="U127" s="33">
        <v>57046435</v>
      </c>
      <c r="V127" s="105">
        <v>1</v>
      </c>
      <c r="W127" s="100">
        <v>1</v>
      </c>
      <c r="X127" s="105">
        <v>0</v>
      </c>
      <c r="Y127" s="109"/>
      <c r="Z127" s="102" t="s">
        <v>1885</v>
      </c>
      <c r="AA127" s="102" t="s">
        <v>1886</v>
      </c>
      <c r="AB127" s="102"/>
      <c r="AC127" s="102" t="s">
        <v>1887</v>
      </c>
      <c r="AD127" s="102" t="s">
        <v>1868</v>
      </c>
      <c r="AE127" s="105">
        <v>1</v>
      </c>
      <c r="AF127" s="114" t="s">
        <v>1888</v>
      </c>
      <c r="AG127" s="33">
        <v>12171139305</v>
      </c>
      <c r="AH127" s="105">
        <v>1</v>
      </c>
      <c r="AI127" s="100">
        <v>1</v>
      </c>
      <c r="AJ127" s="105">
        <v>0</v>
      </c>
      <c r="AK127" s="103">
        <v>11703380044</v>
      </c>
      <c r="AL127" s="100">
        <v>0.96156816142858204</v>
      </c>
      <c r="AM127" s="102" t="s">
        <v>1889</v>
      </c>
      <c r="AN127" s="102"/>
      <c r="AO127" s="102"/>
      <c r="AP127" s="102"/>
      <c r="AQ127" s="102" t="s">
        <v>1890</v>
      </c>
      <c r="AR127" s="67">
        <v>1</v>
      </c>
      <c r="AS127" s="60" t="s">
        <v>1884</v>
      </c>
      <c r="AT127" s="61">
        <v>8437605512</v>
      </c>
      <c r="AU127" s="67">
        <v>2</v>
      </c>
      <c r="AV127" s="104">
        <v>2</v>
      </c>
      <c r="AW127" s="67">
        <v>-1</v>
      </c>
      <c r="AX127" s="90">
        <v>155450257</v>
      </c>
      <c r="AY127" s="104">
        <v>1.8423503774728262E-2</v>
      </c>
      <c r="AZ127" s="102" t="s">
        <v>1891</v>
      </c>
      <c r="BA127" s="102" t="s">
        <v>1892</v>
      </c>
      <c r="BB127" s="102"/>
      <c r="BC127" s="102" t="s">
        <v>1893</v>
      </c>
      <c r="BD127" s="102" t="s">
        <v>1894</v>
      </c>
      <c r="BE127" s="29">
        <v>1</v>
      </c>
      <c r="BF127" s="28" t="s">
        <v>1884</v>
      </c>
      <c r="BG127" s="33">
        <v>5293123938</v>
      </c>
      <c r="BH127" s="256">
        <v>1</v>
      </c>
      <c r="BI127" s="97">
        <f t="shared" si="11"/>
        <v>1</v>
      </c>
      <c r="BJ127" s="29">
        <f t="shared" si="12"/>
        <v>0</v>
      </c>
      <c r="BK127" s="286">
        <v>3279553413</v>
      </c>
      <c r="BL127" s="97">
        <f t="shared" si="9"/>
        <v>0.61958749717830619</v>
      </c>
      <c r="BM127" s="115" t="s">
        <v>1895</v>
      </c>
      <c r="BN127" s="115" t="s">
        <v>1877</v>
      </c>
      <c r="BO127" s="115" t="s">
        <v>1878</v>
      </c>
      <c r="BP127" s="115"/>
      <c r="BQ127" s="115" t="s">
        <v>1896</v>
      </c>
      <c r="BR127" s="99">
        <f t="shared" ref="BR127:BR134" si="18">V127+AH127+AU127+BH127</f>
        <v>5</v>
      </c>
      <c r="BS127" s="93">
        <f t="shared" si="13"/>
        <v>1.25</v>
      </c>
      <c r="BT127" s="103">
        <f t="shared" si="10"/>
        <v>15138383714</v>
      </c>
      <c r="BU127" s="93">
        <f t="shared" si="14"/>
        <v>0.58316703929195146</v>
      </c>
      <c r="BV127" s="21"/>
      <c r="BW127" s="21"/>
      <c r="BX127" s="21"/>
      <c r="BY127" s="21"/>
      <c r="BZ127" s="21"/>
      <c r="CA127" s="21"/>
      <c r="CB127" s="21"/>
      <c r="CC127" s="21"/>
      <c r="CD127" s="21"/>
      <c r="CE127" s="21"/>
      <c r="CF127" s="21"/>
      <c r="CG127" s="21"/>
      <c r="CH127" s="21"/>
    </row>
    <row r="128" spans="1:86" s="22" customFormat="1" ht="59.25" customHeight="1" x14ac:dyDescent="0.2">
      <c r="A128" s="81" t="s">
        <v>1558</v>
      </c>
      <c r="B128" s="53" t="s">
        <v>1858</v>
      </c>
      <c r="C128" s="53" t="s">
        <v>56</v>
      </c>
      <c r="D128" s="53" t="s">
        <v>134</v>
      </c>
      <c r="E128" s="53" t="s">
        <v>58</v>
      </c>
      <c r="F128" s="53" t="s">
        <v>59</v>
      </c>
      <c r="G128" s="28" t="s">
        <v>1834</v>
      </c>
      <c r="H128" s="29">
        <v>2200</v>
      </c>
      <c r="I128" s="28" t="s">
        <v>1835</v>
      </c>
      <c r="J128" s="53" t="s">
        <v>1897</v>
      </c>
      <c r="K128" s="29" t="s">
        <v>1898</v>
      </c>
      <c r="L128" s="53" t="s">
        <v>1899</v>
      </c>
      <c r="M128" s="53" t="s">
        <v>1900</v>
      </c>
      <c r="N128" s="53" t="s">
        <v>66</v>
      </c>
      <c r="O128" s="53" t="s">
        <v>1840</v>
      </c>
      <c r="P128" s="53" t="s">
        <v>1863</v>
      </c>
      <c r="Q128" s="33">
        <v>192633333</v>
      </c>
      <c r="R128" s="29">
        <v>5</v>
      </c>
      <c r="S128" s="105">
        <v>1</v>
      </c>
      <c r="T128" s="114" t="s">
        <v>1900</v>
      </c>
      <c r="U128" s="33">
        <v>22633333</v>
      </c>
      <c r="V128" s="105">
        <v>1</v>
      </c>
      <c r="W128" s="100">
        <v>1</v>
      </c>
      <c r="X128" s="105">
        <v>0</v>
      </c>
      <c r="Y128" s="109">
        <v>19543333</v>
      </c>
      <c r="Z128" s="102" t="s">
        <v>1901</v>
      </c>
      <c r="AA128" s="102" t="s">
        <v>1844</v>
      </c>
      <c r="AB128" s="102"/>
      <c r="AC128" s="102" t="s">
        <v>1845</v>
      </c>
      <c r="AD128" s="102" t="s">
        <v>1902</v>
      </c>
      <c r="AE128" s="105">
        <v>1</v>
      </c>
      <c r="AF128" s="114" t="s">
        <v>1903</v>
      </c>
      <c r="AG128" s="33">
        <v>51000000</v>
      </c>
      <c r="AH128" s="105">
        <v>1</v>
      </c>
      <c r="AI128" s="100">
        <v>1</v>
      </c>
      <c r="AJ128" s="105">
        <v>0</v>
      </c>
      <c r="AK128" s="103">
        <v>63673864</v>
      </c>
      <c r="AL128" s="100">
        <v>1.2485071372549019</v>
      </c>
      <c r="AM128" s="102" t="s">
        <v>1904</v>
      </c>
      <c r="AN128" s="102"/>
      <c r="AO128" s="102"/>
      <c r="AP128" s="102"/>
      <c r="AQ128" s="102" t="s">
        <v>1890</v>
      </c>
      <c r="AR128" s="67">
        <v>1</v>
      </c>
      <c r="AS128" s="60" t="s">
        <v>1900</v>
      </c>
      <c r="AT128" s="61">
        <v>51000000</v>
      </c>
      <c r="AU128" s="67">
        <v>2</v>
      </c>
      <c r="AV128" s="104">
        <v>2</v>
      </c>
      <c r="AW128" s="67">
        <v>-1</v>
      </c>
      <c r="AX128" s="90">
        <v>40126136</v>
      </c>
      <c r="AY128" s="104">
        <v>0.78678698039215689</v>
      </c>
      <c r="AZ128" s="102" t="s">
        <v>1905</v>
      </c>
      <c r="BA128" s="102"/>
      <c r="BB128" s="102"/>
      <c r="BC128" s="102"/>
      <c r="BD128" s="102"/>
      <c r="BE128" s="29">
        <v>2</v>
      </c>
      <c r="BF128" s="28" t="s">
        <v>1900</v>
      </c>
      <c r="BG128" s="33">
        <v>68000000</v>
      </c>
      <c r="BH128" s="256">
        <v>2</v>
      </c>
      <c r="BI128" s="97">
        <f t="shared" si="11"/>
        <v>1</v>
      </c>
      <c r="BJ128" s="29">
        <f t="shared" si="12"/>
        <v>0</v>
      </c>
      <c r="BK128" s="286">
        <v>51900000</v>
      </c>
      <c r="BL128" s="97">
        <f t="shared" si="9"/>
        <v>0.76323529411764701</v>
      </c>
      <c r="BM128" s="115" t="s">
        <v>1906</v>
      </c>
      <c r="BN128" s="115" t="s">
        <v>1877</v>
      </c>
      <c r="BO128" s="115" t="s">
        <v>1878</v>
      </c>
      <c r="BP128" s="115"/>
      <c r="BQ128" s="115" t="s">
        <v>1896</v>
      </c>
      <c r="BR128" s="99">
        <f t="shared" si="18"/>
        <v>6</v>
      </c>
      <c r="BS128" s="93">
        <f t="shared" si="13"/>
        <v>1.2</v>
      </c>
      <c r="BT128" s="103">
        <f t="shared" si="10"/>
        <v>175243333</v>
      </c>
      <c r="BU128" s="93">
        <f t="shared" si="14"/>
        <v>0.90972486573754086</v>
      </c>
      <c r="BV128" s="21"/>
      <c r="BW128" s="21"/>
      <c r="BX128" s="21"/>
      <c r="BY128" s="21"/>
      <c r="BZ128" s="21"/>
      <c r="CA128" s="21"/>
      <c r="CB128" s="21"/>
      <c r="CC128" s="21"/>
      <c r="CD128" s="21"/>
      <c r="CE128" s="21"/>
      <c r="CF128" s="21"/>
      <c r="CG128" s="21"/>
      <c r="CH128" s="21"/>
    </row>
    <row r="129" spans="1:86" s="22" customFormat="1" ht="59.25" customHeight="1" x14ac:dyDescent="0.2">
      <c r="A129" s="81" t="s">
        <v>1558</v>
      </c>
      <c r="B129" s="53" t="s">
        <v>1858</v>
      </c>
      <c r="C129" s="53" t="s">
        <v>56</v>
      </c>
      <c r="D129" s="53" t="s">
        <v>387</v>
      </c>
      <c r="E129" s="53" t="s">
        <v>58</v>
      </c>
      <c r="F129" s="53" t="s">
        <v>59</v>
      </c>
      <c r="G129" s="28" t="s">
        <v>1834</v>
      </c>
      <c r="H129" s="29">
        <v>2200</v>
      </c>
      <c r="I129" s="28" t="s">
        <v>1835</v>
      </c>
      <c r="J129" s="53" t="s">
        <v>1907</v>
      </c>
      <c r="K129" s="29" t="s">
        <v>1908</v>
      </c>
      <c r="L129" s="53" t="s">
        <v>1909</v>
      </c>
      <c r="M129" s="53" t="s">
        <v>1910</v>
      </c>
      <c r="N129" s="53" t="s">
        <v>66</v>
      </c>
      <c r="O129" s="53" t="s">
        <v>1840</v>
      </c>
      <c r="P129" s="53" t="s">
        <v>1911</v>
      </c>
      <c r="Q129" s="33">
        <v>90600000</v>
      </c>
      <c r="R129" s="29">
        <v>4</v>
      </c>
      <c r="S129" s="105">
        <v>1</v>
      </c>
      <c r="T129" s="114" t="s">
        <v>1912</v>
      </c>
      <c r="U129" s="33">
        <v>27000000</v>
      </c>
      <c r="V129" s="105">
        <v>1</v>
      </c>
      <c r="W129" s="100">
        <v>1</v>
      </c>
      <c r="X129" s="105">
        <v>0</v>
      </c>
      <c r="Y129" s="109"/>
      <c r="Z129" s="102" t="s">
        <v>1913</v>
      </c>
      <c r="AA129" s="102" t="s">
        <v>1844</v>
      </c>
      <c r="AB129" s="102"/>
      <c r="AC129" s="102" t="s">
        <v>1887</v>
      </c>
      <c r="AD129" s="102" t="s">
        <v>1902</v>
      </c>
      <c r="AE129" s="105">
        <v>1</v>
      </c>
      <c r="AF129" s="114" t="s">
        <v>1914</v>
      </c>
      <c r="AG129" s="33">
        <v>54000000</v>
      </c>
      <c r="AH129" s="105">
        <v>1</v>
      </c>
      <c r="AI129" s="100">
        <v>1</v>
      </c>
      <c r="AJ129" s="105">
        <v>0</v>
      </c>
      <c r="AK129" s="103">
        <v>52500000</v>
      </c>
      <c r="AL129" s="100">
        <v>0.97222222222222221</v>
      </c>
      <c r="AM129" s="102" t="s">
        <v>1915</v>
      </c>
      <c r="AN129" s="102"/>
      <c r="AO129" s="102"/>
      <c r="AP129" s="102"/>
      <c r="AQ129" s="102" t="s">
        <v>1890</v>
      </c>
      <c r="AR129" s="67">
        <v>1</v>
      </c>
      <c r="AS129" s="60" t="s">
        <v>1916</v>
      </c>
      <c r="AT129" s="61">
        <v>9600000</v>
      </c>
      <c r="AU129" s="67">
        <v>1</v>
      </c>
      <c r="AV129" s="104">
        <v>1</v>
      </c>
      <c r="AW129" s="67">
        <v>0</v>
      </c>
      <c r="AX129" s="90">
        <v>22500000</v>
      </c>
      <c r="AY129" s="104">
        <v>1.25</v>
      </c>
      <c r="AZ129" s="102" t="s">
        <v>1917</v>
      </c>
      <c r="BA129" s="102" t="s">
        <v>1918</v>
      </c>
      <c r="BB129" s="102"/>
      <c r="BC129" s="102"/>
      <c r="BD129" s="102" t="s">
        <v>1919</v>
      </c>
      <c r="BE129" s="29">
        <v>1</v>
      </c>
      <c r="BF129" s="28" t="s">
        <v>1916</v>
      </c>
      <c r="BG129" s="33">
        <v>0</v>
      </c>
      <c r="BH129" s="256">
        <v>1</v>
      </c>
      <c r="BI129" s="97">
        <f t="shared" si="11"/>
        <v>1</v>
      </c>
      <c r="BJ129" s="29">
        <f t="shared" si="12"/>
        <v>0</v>
      </c>
      <c r="BK129" s="286">
        <v>15600000</v>
      </c>
      <c r="BL129" s="97" t="str">
        <f t="shared" si="9"/>
        <v xml:space="preserve"> </v>
      </c>
      <c r="BM129" s="115"/>
      <c r="BN129" s="115"/>
      <c r="BO129" s="115"/>
      <c r="BP129" s="115"/>
      <c r="BQ129" s="115" t="s">
        <v>1920</v>
      </c>
      <c r="BR129" s="99">
        <f t="shared" si="18"/>
        <v>4</v>
      </c>
      <c r="BS129" s="93">
        <f t="shared" si="13"/>
        <v>1</v>
      </c>
      <c r="BT129" s="103">
        <f t="shared" si="10"/>
        <v>90600000</v>
      </c>
      <c r="BU129" s="93">
        <f t="shared" si="14"/>
        <v>1</v>
      </c>
      <c r="BV129" s="21"/>
      <c r="BW129" s="21"/>
      <c r="BX129" s="21"/>
      <c r="BY129" s="21"/>
      <c r="BZ129" s="21"/>
      <c r="CA129" s="21"/>
      <c r="CB129" s="21"/>
      <c r="CC129" s="21"/>
      <c r="CD129" s="21"/>
      <c r="CE129" s="21"/>
      <c r="CF129" s="21"/>
      <c r="CG129" s="21"/>
      <c r="CH129" s="21"/>
    </row>
    <row r="130" spans="1:86" s="22" customFormat="1" ht="59.25" customHeight="1" x14ac:dyDescent="0.2">
      <c r="A130" s="81" t="s">
        <v>1558</v>
      </c>
      <c r="B130" s="53" t="s">
        <v>1921</v>
      </c>
      <c r="C130" s="53" t="s">
        <v>56</v>
      </c>
      <c r="D130" s="53" t="s">
        <v>404</v>
      </c>
      <c r="E130" s="53" t="s">
        <v>135</v>
      </c>
      <c r="F130" s="53" t="s">
        <v>59</v>
      </c>
      <c r="G130" s="28" t="s">
        <v>1834</v>
      </c>
      <c r="H130" s="29">
        <v>2200</v>
      </c>
      <c r="I130" s="28" t="s">
        <v>1835</v>
      </c>
      <c r="J130" s="53" t="s">
        <v>1922</v>
      </c>
      <c r="K130" s="29" t="s">
        <v>1923</v>
      </c>
      <c r="L130" s="53" t="s">
        <v>1924</v>
      </c>
      <c r="M130" s="53" t="s">
        <v>1925</v>
      </c>
      <c r="N130" s="53" t="s">
        <v>66</v>
      </c>
      <c r="O130" s="53" t="s">
        <v>1840</v>
      </c>
      <c r="P130" s="53" t="s">
        <v>1926</v>
      </c>
      <c r="Q130" s="33">
        <v>1470328449</v>
      </c>
      <c r="R130" s="29">
        <v>2</v>
      </c>
      <c r="S130" s="105">
        <v>0</v>
      </c>
      <c r="T130" s="114" t="s">
        <v>1927</v>
      </c>
      <c r="U130" s="33">
        <v>186994949</v>
      </c>
      <c r="V130" s="105">
        <v>0</v>
      </c>
      <c r="W130" s="100"/>
      <c r="X130" s="105">
        <v>0</v>
      </c>
      <c r="Y130" s="109">
        <v>73536665.329999998</v>
      </c>
      <c r="Z130" s="102" t="s">
        <v>1928</v>
      </c>
      <c r="AA130" s="102" t="s">
        <v>1929</v>
      </c>
      <c r="AB130" s="102"/>
      <c r="AC130" s="102" t="s">
        <v>1867</v>
      </c>
      <c r="AD130" s="102" t="s">
        <v>1902</v>
      </c>
      <c r="AE130" s="105">
        <v>0</v>
      </c>
      <c r="AF130" s="114" t="s">
        <v>1930</v>
      </c>
      <c r="AG130" s="33">
        <v>437639415</v>
      </c>
      <c r="AH130" s="105">
        <v>2</v>
      </c>
      <c r="AI130" s="100">
        <v>0</v>
      </c>
      <c r="AJ130" s="105">
        <v>-2</v>
      </c>
      <c r="AK130" s="103">
        <v>338117396</v>
      </c>
      <c r="AL130" s="100">
        <v>0.77259356541274971</v>
      </c>
      <c r="AM130" s="102" t="s">
        <v>1931</v>
      </c>
      <c r="AN130" s="102" t="s">
        <v>1932</v>
      </c>
      <c r="AO130" s="102"/>
      <c r="AP130" s="102" t="s">
        <v>1850</v>
      </c>
      <c r="AQ130" s="102" t="s">
        <v>1933</v>
      </c>
      <c r="AR130" s="67">
        <v>1</v>
      </c>
      <c r="AS130" s="60" t="s">
        <v>1927</v>
      </c>
      <c r="AT130" s="61">
        <v>398847748</v>
      </c>
      <c r="AU130" s="67">
        <v>1</v>
      </c>
      <c r="AV130" s="104">
        <v>1</v>
      </c>
      <c r="AW130" s="67">
        <v>0</v>
      </c>
      <c r="AX130" s="90">
        <v>436440058</v>
      </c>
      <c r="AY130" s="104">
        <v>1.0942522809480675</v>
      </c>
      <c r="AZ130" s="102" t="s">
        <v>1934</v>
      </c>
      <c r="BA130" s="102" t="s">
        <v>1918</v>
      </c>
      <c r="BB130" s="102"/>
      <c r="BC130" s="102"/>
      <c r="BD130" s="102" t="s">
        <v>1935</v>
      </c>
      <c r="BE130" s="29">
        <v>1</v>
      </c>
      <c r="BF130" s="28" t="s">
        <v>1927</v>
      </c>
      <c r="BG130" s="33">
        <v>434054670</v>
      </c>
      <c r="BH130" s="256">
        <v>1</v>
      </c>
      <c r="BI130" s="97">
        <f t="shared" si="11"/>
        <v>1</v>
      </c>
      <c r="BJ130" s="29">
        <f t="shared" si="12"/>
        <v>0</v>
      </c>
      <c r="BK130" s="286">
        <v>452490058</v>
      </c>
      <c r="BL130" s="97">
        <f t="shared" si="9"/>
        <v>1.0424725023693444</v>
      </c>
      <c r="BM130" s="115" t="s">
        <v>1936</v>
      </c>
      <c r="BN130" s="115"/>
      <c r="BO130" s="115"/>
      <c r="BP130" s="115"/>
      <c r="BQ130" s="115" t="s">
        <v>1896</v>
      </c>
      <c r="BR130" s="99">
        <f t="shared" si="18"/>
        <v>4</v>
      </c>
      <c r="BS130" s="93">
        <f t="shared" si="13"/>
        <v>2</v>
      </c>
      <c r="BT130" s="103">
        <f t="shared" si="10"/>
        <v>1300584177.3299999</v>
      </c>
      <c r="BU130" s="93">
        <f t="shared" si="14"/>
        <v>0.88455350110007969</v>
      </c>
      <c r="BV130" s="21"/>
      <c r="BW130" s="21"/>
      <c r="BX130" s="21"/>
      <c r="BY130" s="21"/>
      <c r="BZ130" s="21"/>
      <c r="CA130" s="21"/>
      <c r="CB130" s="21"/>
      <c r="CC130" s="21"/>
      <c r="CD130" s="21"/>
      <c r="CE130" s="21"/>
      <c r="CF130" s="21"/>
      <c r="CG130" s="21"/>
      <c r="CH130" s="21"/>
    </row>
    <row r="131" spans="1:86" s="22" customFormat="1" ht="59.25" customHeight="1" x14ac:dyDescent="0.2">
      <c r="A131" s="81" t="s">
        <v>1558</v>
      </c>
      <c r="B131" s="53" t="s">
        <v>1921</v>
      </c>
      <c r="C131" s="53" t="s">
        <v>56</v>
      </c>
      <c r="D131" s="53" t="s">
        <v>404</v>
      </c>
      <c r="E131" s="53" t="s">
        <v>135</v>
      </c>
      <c r="F131" s="53" t="s">
        <v>59</v>
      </c>
      <c r="G131" s="28" t="s">
        <v>1834</v>
      </c>
      <c r="H131" s="29">
        <v>2200</v>
      </c>
      <c r="I131" s="28" t="s">
        <v>1835</v>
      </c>
      <c r="J131" s="53" t="s">
        <v>1937</v>
      </c>
      <c r="K131" s="29" t="s">
        <v>1938</v>
      </c>
      <c r="L131" s="53" t="s">
        <v>1939</v>
      </c>
      <c r="M131" s="53" t="s">
        <v>1940</v>
      </c>
      <c r="N131" s="53" t="s">
        <v>66</v>
      </c>
      <c r="O131" s="53" t="s">
        <v>1840</v>
      </c>
      <c r="P131" s="53" t="s">
        <v>1926</v>
      </c>
      <c r="Q131" s="33">
        <v>282483333</v>
      </c>
      <c r="R131" s="29">
        <v>10</v>
      </c>
      <c r="S131" s="105">
        <v>2</v>
      </c>
      <c r="T131" s="114" t="s">
        <v>1941</v>
      </c>
      <c r="U131" s="33">
        <v>38250000</v>
      </c>
      <c r="V131" s="105">
        <v>2</v>
      </c>
      <c r="W131" s="100">
        <v>1</v>
      </c>
      <c r="X131" s="105">
        <v>0</v>
      </c>
      <c r="Y131" s="109">
        <v>27833333</v>
      </c>
      <c r="Z131" s="102" t="s">
        <v>1942</v>
      </c>
      <c r="AA131" s="102" t="s">
        <v>1844</v>
      </c>
      <c r="AB131" s="102"/>
      <c r="AC131" s="102" t="s">
        <v>1845</v>
      </c>
      <c r="AD131" s="102" t="s">
        <v>1943</v>
      </c>
      <c r="AE131" s="105">
        <v>2</v>
      </c>
      <c r="AF131" s="114" t="s">
        <v>1944</v>
      </c>
      <c r="AG131" s="33">
        <v>76500000</v>
      </c>
      <c r="AH131" s="105">
        <v>2</v>
      </c>
      <c r="AI131" s="100">
        <v>1</v>
      </c>
      <c r="AJ131" s="105">
        <v>0</v>
      </c>
      <c r="AK131" s="103">
        <v>75583333</v>
      </c>
      <c r="AL131" s="100">
        <v>0.98801742483660127</v>
      </c>
      <c r="AM131" s="102" t="s">
        <v>1945</v>
      </c>
      <c r="AN131" s="102"/>
      <c r="AO131" s="102"/>
      <c r="AP131" s="102"/>
      <c r="AQ131" s="102" t="s">
        <v>1851</v>
      </c>
      <c r="AR131" s="67">
        <v>3</v>
      </c>
      <c r="AS131" s="60" t="s">
        <v>1941</v>
      </c>
      <c r="AT131" s="61">
        <v>76500000</v>
      </c>
      <c r="AU131" s="67">
        <v>3</v>
      </c>
      <c r="AV131" s="104">
        <v>1</v>
      </c>
      <c r="AW131" s="67">
        <v>0</v>
      </c>
      <c r="AX131" s="90">
        <v>76500000</v>
      </c>
      <c r="AY131" s="104">
        <v>1</v>
      </c>
      <c r="AZ131" s="102" t="s">
        <v>1946</v>
      </c>
      <c r="BA131" s="102"/>
      <c r="BB131" s="102"/>
      <c r="BC131" s="102"/>
      <c r="BD131" s="102" t="s">
        <v>1947</v>
      </c>
      <c r="BE131" s="29">
        <v>3</v>
      </c>
      <c r="BF131" s="28" t="s">
        <v>1941</v>
      </c>
      <c r="BG131" s="33">
        <v>91233333</v>
      </c>
      <c r="BH131" s="256">
        <v>3</v>
      </c>
      <c r="BI131" s="97">
        <f t="shared" si="11"/>
        <v>1</v>
      </c>
      <c r="BJ131" s="29">
        <f t="shared" si="12"/>
        <v>0</v>
      </c>
      <c r="BK131" s="286">
        <v>76500000</v>
      </c>
      <c r="BL131" s="97">
        <f t="shared" si="9"/>
        <v>0.83850931983379362</v>
      </c>
      <c r="BM131" s="115" t="s">
        <v>1948</v>
      </c>
      <c r="BN131" s="115"/>
      <c r="BO131" s="115"/>
      <c r="BP131" s="115"/>
      <c r="BQ131" s="115" t="s">
        <v>1857</v>
      </c>
      <c r="BR131" s="99">
        <f t="shared" si="18"/>
        <v>10</v>
      </c>
      <c r="BS131" s="93">
        <f t="shared" si="13"/>
        <v>1</v>
      </c>
      <c r="BT131" s="103">
        <f t="shared" si="10"/>
        <v>256416666</v>
      </c>
      <c r="BU131" s="93">
        <f t="shared" si="14"/>
        <v>0.90772316821962729</v>
      </c>
      <c r="BV131" s="21"/>
      <c r="BW131" s="21"/>
      <c r="BX131" s="21"/>
      <c r="BY131" s="21"/>
      <c r="BZ131" s="21"/>
      <c r="CA131" s="21"/>
      <c r="CB131" s="21"/>
      <c r="CC131" s="21"/>
      <c r="CD131" s="21"/>
      <c r="CE131" s="21"/>
      <c r="CF131" s="21"/>
      <c r="CG131" s="21"/>
      <c r="CH131" s="21"/>
    </row>
    <row r="132" spans="1:86" s="22" customFormat="1" ht="59.25" customHeight="1" x14ac:dyDescent="0.2">
      <c r="A132" s="81" t="s">
        <v>54</v>
      </c>
      <c r="B132" s="53" t="s">
        <v>55</v>
      </c>
      <c r="C132" s="53" t="s">
        <v>56</v>
      </c>
      <c r="D132" s="53" t="s">
        <v>387</v>
      </c>
      <c r="E132" s="53" t="s">
        <v>388</v>
      </c>
      <c r="F132" s="53" t="s">
        <v>59</v>
      </c>
      <c r="G132" s="28" t="s">
        <v>1834</v>
      </c>
      <c r="H132" s="29">
        <v>2200</v>
      </c>
      <c r="I132" s="28" t="s">
        <v>1835</v>
      </c>
      <c r="J132" s="53" t="s">
        <v>1897</v>
      </c>
      <c r="K132" s="29" t="s">
        <v>1949</v>
      </c>
      <c r="L132" s="53" t="s">
        <v>1950</v>
      </c>
      <c r="M132" s="53" t="s">
        <v>1951</v>
      </c>
      <c r="N132" s="53" t="s">
        <v>66</v>
      </c>
      <c r="O132" s="53" t="s">
        <v>1840</v>
      </c>
      <c r="P132" s="53" t="s">
        <v>1926</v>
      </c>
      <c r="Q132" s="33">
        <v>69713670</v>
      </c>
      <c r="R132" s="29">
        <v>3</v>
      </c>
      <c r="S132" s="105">
        <v>0</v>
      </c>
      <c r="T132" s="114" t="s">
        <v>1952</v>
      </c>
      <c r="U132" s="33">
        <v>6650549</v>
      </c>
      <c r="V132" s="105">
        <v>0</v>
      </c>
      <c r="W132" s="100"/>
      <c r="X132" s="105">
        <v>0</v>
      </c>
      <c r="Y132" s="109"/>
      <c r="Z132" s="102" t="s">
        <v>1953</v>
      </c>
      <c r="AA132" s="102" t="s">
        <v>1844</v>
      </c>
      <c r="AB132" s="102"/>
      <c r="AC132" s="102" t="s">
        <v>1845</v>
      </c>
      <c r="AD132" s="102"/>
      <c r="AE132" s="105">
        <v>1</v>
      </c>
      <c r="AF132" s="114" t="s">
        <v>1954</v>
      </c>
      <c r="AG132" s="33">
        <v>19951647</v>
      </c>
      <c r="AH132" s="105">
        <v>1</v>
      </c>
      <c r="AI132" s="100">
        <v>1</v>
      </c>
      <c r="AJ132" s="105">
        <v>0</v>
      </c>
      <c r="AK132" s="103"/>
      <c r="AL132" s="100">
        <v>0</v>
      </c>
      <c r="AM132" s="102" t="s">
        <v>1955</v>
      </c>
      <c r="AN132" s="102" t="s">
        <v>1956</v>
      </c>
      <c r="AO132" s="102"/>
      <c r="AP132" s="102" t="s">
        <v>1957</v>
      </c>
      <c r="AQ132" s="102" t="s">
        <v>1851</v>
      </c>
      <c r="AR132" s="67">
        <v>1</v>
      </c>
      <c r="AS132" s="60" t="s">
        <v>1952</v>
      </c>
      <c r="AT132" s="61">
        <v>19951647</v>
      </c>
      <c r="AU132" s="67">
        <v>1</v>
      </c>
      <c r="AV132" s="104">
        <v>1</v>
      </c>
      <c r="AW132" s="67">
        <v>0</v>
      </c>
      <c r="AX132" s="90">
        <v>30364176</v>
      </c>
      <c r="AY132" s="104">
        <v>1.5218881929897818</v>
      </c>
      <c r="AZ132" s="102" t="s">
        <v>1958</v>
      </c>
      <c r="BA132" s="102" t="s">
        <v>1918</v>
      </c>
      <c r="BB132" s="102"/>
      <c r="BC132" s="102"/>
      <c r="BD132" s="102" t="s">
        <v>1959</v>
      </c>
      <c r="BE132" s="29">
        <v>1</v>
      </c>
      <c r="BF132" s="28" t="s">
        <v>1952</v>
      </c>
      <c r="BG132" s="33">
        <v>23159825</v>
      </c>
      <c r="BH132" s="256">
        <v>1</v>
      </c>
      <c r="BI132" s="97">
        <f t="shared" si="11"/>
        <v>1</v>
      </c>
      <c r="BJ132" s="29">
        <f t="shared" si="12"/>
        <v>0</v>
      </c>
      <c r="BK132" s="286">
        <v>39349494</v>
      </c>
      <c r="BL132" s="97">
        <f t="shared" si="9"/>
        <v>1.6990410765193606</v>
      </c>
      <c r="BM132" s="115" t="s">
        <v>1960</v>
      </c>
      <c r="BN132" s="115"/>
      <c r="BO132" s="115"/>
      <c r="BP132" s="115"/>
      <c r="BQ132" s="115" t="s">
        <v>1920</v>
      </c>
      <c r="BR132" s="99">
        <f t="shared" si="18"/>
        <v>3</v>
      </c>
      <c r="BS132" s="93">
        <f t="shared" si="13"/>
        <v>1</v>
      </c>
      <c r="BT132" s="103">
        <f t="shared" si="10"/>
        <v>69713670</v>
      </c>
      <c r="BU132" s="93">
        <f t="shared" si="14"/>
        <v>1</v>
      </c>
      <c r="BV132" s="21"/>
      <c r="BW132" s="21"/>
      <c r="BX132" s="21"/>
      <c r="BY132" s="21"/>
      <c r="BZ132" s="21"/>
      <c r="CA132" s="21"/>
      <c r="CB132" s="21"/>
      <c r="CC132" s="21"/>
      <c r="CD132" s="21"/>
      <c r="CE132" s="21"/>
      <c r="CF132" s="21"/>
      <c r="CG132" s="21"/>
      <c r="CH132" s="21"/>
    </row>
    <row r="133" spans="1:86" s="22" customFormat="1" ht="59.25" customHeight="1" x14ac:dyDescent="0.2">
      <c r="A133" s="81" t="s">
        <v>797</v>
      </c>
      <c r="B133" s="53" t="s">
        <v>658</v>
      </c>
      <c r="C133" s="53" t="s">
        <v>56</v>
      </c>
      <c r="D133" s="53" t="s">
        <v>404</v>
      </c>
      <c r="E133" s="53" t="s">
        <v>135</v>
      </c>
      <c r="F133" s="53" t="s">
        <v>59</v>
      </c>
      <c r="G133" s="28" t="s">
        <v>1834</v>
      </c>
      <c r="H133" s="29">
        <v>2200</v>
      </c>
      <c r="I133" s="28" t="s">
        <v>1835</v>
      </c>
      <c r="J133" s="53" t="s">
        <v>1961</v>
      </c>
      <c r="K133" s="29" t="s">
        <v>1962</v>
      </c>
      <c r="L133" s="53" t="s">
        <v>664</v>
      </c>
      <c r="M133" s="53" t="s">
        <v>1963</v>
      </c>
      <c r="N133" s="53" t="s">
        <v>66</v>
      </c>
      <c r="O133" s="53" t="s">
        <v>1566</v>
      </c>
      <c r="P133" s="53" t="s">
        <v>1604</v>
      </c>
      <c r="Q133" s="33">
        <v>540379365</v>
      </c>
      <c r="R133" s="29">
        <v>490</v>
      </c>
      <c r="S133" s="105">
        <v>122</v>
      </c>
      <c r="T133" s="114" t="s">
        <v>1964</v>
      </c>
      <c r="U133" s="33">
        <v>87500000</v>
      </c>
      <c r="V133" s="105">
        <v>122</v>
      </c>
      <c r="W133" s="100">
        <v>1</v>
      </c>
      <c r="X133" s="105">
        <v>0</v>
      </c>
      <c r="Y133" s="109">
        <v>55110581</v>
      </c>
      <c r="Z133" s="102" t="s">
        <v>1965</v>
      </c>
      <c r="AA133" s="102" t="s">
        <v>1966</v>
      </c>
      <c r="AB133" s="102"/>
      <c r="AC133" s="102" t="s">
        <v>1967</v>
      </c>
      <c r="AD133" s="102" t="s">
        <v>1943</v>
      </c>
      <c r="AE133" s="105">
        <v>122</v>
      </c>
      <c r="AF133" s="114" t="s">
        <v>1968</v>
      </c>
      <c r="AG133" s="33">
        <v>87500000</v>
      </c>
      <c r="AH133" s="105">
        <v>118</v>
      </c>
      <c r="AI133" s="100">
        <v>0.96721311475409832</v>
      </c>
      <c r="AJ133" s="105">
        <v>4</v>
      </c>
      <c r="AK133" s="103">
        <v>73206994</v>
      </c>
      <c r="AL133" s="100">
        <v>0.83665135999999996</v>
      </c>
      <c r="AM133" s="102" t="s">
        <v>1969</v>
      </c>
      <c r="AN133" s="102" t="s">
        <v>1970</v>
      </c>
      <c r="AO133" s="102"/>
      <c r="AP133" s="102" t="s">
        <v>1967</v>
      </c>
      <c r="AQ133" s="102" t="s">
        <v>1890</v>
      </c>
      <c r="AR133" s="67">
        <v>122</v>
      </c>
      <c r="AS133" s="60" t="s">
        <v>1964</v>
      </c>
      <c r="AT133" s="61">
        <v>87500000</v>
      </c>
      <c r="AU133" s="67">
        <v>96</v>
      </c>
      <c r="AV133" s="104">
        <v>0.78688524590163933</v>
      </c>
      <c r="AW133" s="67">
        <v>26</v>
      </c>
      <c r="AX133" s="90">
        <v>123963738.5</v>
      </c>
      <c r="AY133" s="104">
        <v>1.41672844</v>
      </c>
      <c r="AZ133" s="102" t="s">
        <v>1971</v>
      </c>
      <c r="BA133" s="102" t="s">
        <v>1972</v>
      </c>
      <c r="BB133" s="102"/>
      <c r="BC133" s="102" t="s">
        <v>1973</v>
      </c>
      <c r="BD133" s="102" t="s">
        <v>1974</v>
      </c>
      <c r="BE133" s="29">
        <v>124</v>
      </c>
      <c r="BF133" s="28" t="s">
        <v>1964</v>
      </c>
      <c r="BG133" s="33">
        <v>277879365</v>
      </c>
      <c r="BH133" s="256">
        <f>31+61+21</f>
        <v>113</v>
      </c>
      <c r="BI133" s="97">
        <f t="shared" si="11"/>
        <v>0.91129032258064513</v>
      </c>
      <c r="BJ133" s="29">
        <f t="shared" si="12"/>
        <v>11</v>
      </c>
      <c r="BK133" s="314">
        <v>154648712.87</v>
      </c>
      <c r="BL133" s="97">
        <f t="shared" si="9"/>
        <v>0.55653183484855018</v>
      </c>
      <c r="BM133" s="115" t="s">
        <v>1975</v>
      </c>
      <c r="BN133" s="115" t="s">
        <v>1877</v>
      </c>
      <c r="BO133" s="115" t="s">
        <v>1878</v>
      </c>
      <c r="BP133" s="115"/>
      <c r="BQ133" s="115" t="s">
        <v>1976</v>
      </c>
      <c r="BR133" s="99">
        <f t="shared" si="18"/>
        <v>449</v>
      </c>
      <c r="BS133" s="93">
        <f t="shared" si="13"/>
        <v>0.91632653061224489</v>
      </c>
      <c r="BT133" s="103">
        <f t="shared" si="10"/>
        <v>406930026.37</v>
      </c>
      <c r="BU133" s="93">
        <f t="shared" si="14"/>
        <v>0.75304508781529811</v>
      </c>
      <c r="BV133" s="21"/>
      <c r="BW133" s="21"/>
      <c r="BX133" s="21"/>
      <c r="BY133" s="21"/>
      <c r="BZ133" s="21"/>
      <c r="CA133" s="21"/>
      <c r="CB133" s="21"/>
      <c r="CC133" s="21"/>
      <c r="CD133" s="21"/>
      <c r="CE133" s="21"/>
      <c r="CF133" s="21"/>
      <c r="CG133" s="21"/>
      <c r="CH133" s="21"/>
    </row>
    <row r="134" spans="1:86" s="22" customFormat="1" ht="59.25" customHeight="1" x14ac:dyDescent="0.2">
      <c r="A134" s="81" t="s">
        <v>797</v>
      </c>
      <c r="B134" s="53" t="s">
        <v>658</v>
      </c>
      <c r="C134" s="53" t="s">
        <v>56</v>
      </c>
      <c r="D134" s="53" t="s">
        <v>404</v>
      </c>
      <c r="E134" s="53" t="s">
        <v>135</v>
      </c>
      <c r="F134" s="53" t="s">
        <v>59</v>
      </c>
      <c r="G134" s="28" t="s">
        <v>1834</v>
      </c>
      <c r="H134" s="29">
        <v>2200</v>
      </c>
      <c r="I134" s="28" t="s">
        <v>1835</v>
      </c>
      <c r="J134" s="53" t="s">
        <v>1977</v>
      </c>
      <c r="K134" s="29" t="s">
        <v>1978</v>
      </c>
      <c r="L134" s="53" t="s">
        <v>1979</v>
      </c>
      <c r="M134" s="53" t="s">
        <v>1980</v>
      </c>
      <c r="N134" s="53" t="s">
        <v>53</v>
      </c>
      <c r="O134" s="53" t="s">
        <v>1566</v>
      </c>
      <c r="P134" s="53" t="s">
        <v>1604</v>
      </c>
      <c r="Q134" s="33">
        <v>400000000</v>
      </c>
      <c r="R134" s="29">
        <v>10</v>
      </c>
      <c r="S134" s="105">
        <v>0</v>
      </c>
      <c r="T134" s="114" t="s">
        <v>1980</v>
      </c>
      <c r="U134" s="33">
        <v>0</v>
      </c>
      <c r="V134" s="59">
        <v>0.02</v>
      </c>
      <c r="W134" s="100"/>
      <c r="X134" s="59">
        <v>-0.02</v>
      </c>
      <c r="Y134" s="101"/>
      <c r="Z134" s="102" t="s">
        <v>1981</v>
      </c>
      <c r="AA134" s="102" t="s">
        <v>1982</v>
      </c>
      <c r="AB134" s="102"/>
      <c r="AC134" s="102" t="s">
        <v>1983</v>
      </c>
      <c r="AD134" s="102" t="s">
        <v>1984</v>
      </c>
      <c r="AE134" s="59">
        <v>0</v>
      </c>
      <c r="AF134" s="114" t="s">
        <v>1985</v>
      </c>
      <c r="AG134" s="33">
        <v>0</v>
      </c>
      <c r="AH134" s="59"/>
      <c r="AI134" s="100">
        <v>0</v>
      </c>
      <c r="AJ134" s="59">
        <v>0</v>
      </c>
      <c r="AK134" s="103"/>
      <c r="AL134" s="100"/>
      <c r="AM134" s="102" t="s">
        <v>1986</v>
      </c>
      <c r="AN134" s="102"/>
      <c r="AO134" s="102"/>
      <c r="AP134" s="102"/>
      <c r="AQ134" s="102" t="s">
        <v>1987</v>
      </c>
      <c r="AR134" s="67">
        <v>5</v>
      </c>
      <c r="AS134" s="60" t="s">
        <v>1980</v>
      </c>
      <c r="AT134" s="61">
        <v>200000000</v>
      </c>
      <c r="AU134" s="67">
        <v>3</v>
      </c>
      <c r="AV134" s="104">
        <v>0.6</v>
      </c>
      <c r="AW134" s="67">
        <v>2</v>
      </c>
      <c r="AX134" s="90">
        <v>0</v>
      </c>
      <c r="AY134" s="104">
        <v>0</v>
      </c>
      <c r="AZ134" s="102" t="s">
        <v>1988</v>
      </c>
      <c r="BA134" s="102" t="s">
        <v>1989</v>
      </c>
      <c r="BB134" s="102"/>
      <c r="BC134" s="102" t="s">
        <v>1990</v>
      </c>
      <c r="BD134" s="102" t="s">
        <v>1991</v>
      </c>
      <c r="BE134" s="29">
        <v>5</v>
      </c>
      <c r="BF134" s="28" t="s">
        <v>1980</v>
      </c>
      <c r="BG134" s="33">
        <v>200000000</v>
      </c>
      <c r="BH134" s="256">
        <v>12</v>
      </c>
      <c r="BI134" s="97">
        <f t="shared" si="11"/>
        <v>2.4</v>
      </c>
      <c r="BJ134" s="29">
        <f t="shared" si="12"/>
        <v>-7</v>
      </c>
      <c r="BK134" s="286"/>
      <c r="BL134" s="97">
        <f t="shared" si="9"/>
        <v>0</v>
      </c>
      <c r="BM134" s="115" t="s">
        <v>1992</v>
      </c>
      <c r="BN134" s="115" t="s">
        <v>1993</v>
      </c>
      <c r="BO134" s="115"/>
      <c r="BP134" s="115" t="s">
        <v>1994</v>
      </c>
      <c r="BQ134" s="115" t="s">
        <v>1896</v>
      </c>
      <c r="BR134" s="99">
        <f t="shared" si="18"/>
        <v>15.02</v>
      </c>
      <c r="BS134" s="93">
        <f t="shared" si="13"/>
        <v>1.502</v>
      </c>
      <c r="BT134" s="103">
        <f t="shared" si="10"/>
        <v>0</v>
      </c>
      <c r="BU134" s="93">
        <f t="shared" si="14"/>
        <v>0</v>
      </c>
      <c r="BV134" s="21"/>
      <c r="BW134" s="21"/>
      <c r="BX134" s="21"/>
      <c r="BY134" s="21"/>
      <c r="BZ134" s="21"/>
      <c r="CA134" s="21"/>
      <c r="CB134" s="21"/>
      <c r="CC134" s="21"/>
      <c r="CD134" s="21"/>
      <c r="CE134" s="21"/>
      <c r="CF134" s="21"/>
      <c r="CG134" s="21"/>
      <c r="CH134" s="21"/>
    </row>
    <row r="135" spans="1:86" s="22" customFormat="1" ht="59.25" customHeight="1" x14ac:dyDescent="0.2">
      <c r="A135" s="122" t="s">
        <v>1558</v>
      </c>
      <c r="B135" s="123" t="s">
        <v>1995</v>
      </c>
      <c r="C135" s="123" t="s">
        <v>56</v>
      </c>
      <c r="D135" s="123" t="s">
        <v>387</v>
      </c>
      <c r="E135" s="123" t="s">
        <v>388</v>
      </c>
      <c r="F135" s="123" t="s">
        <v>59</v>
      </c>
      <c r="G135" s="140" t="s">
        <v>1996</v>
      </c>
      <c r="H135" s="141">
        <v>2300</v>
      </c>
      <c r="I135" s="140" t="s">
        <v>661</v>
      </c>
      <c r="J135" s="152" t="s">
        <v>1997</v>
      </c>
      <c r="K135" s="123" t="s">
        <v>1998</v>
      </c>
      <c r="L135" s="153" t="s">
        <v>1999</v>
      </c>
      <c r="M135" s="153" t="s">
        <v>2000</v>
      </c>
      <c r="N135" s="123" t="s">
        <v>53</v>
      </c>
      <c r="O135" s="123" t="s">
        <v>2001</v>
      </c>
      <c r="P135" s="123" t="s">
        <v>2002</v>
      </c>
      <c r="Q135" s="226">
        <v>671428898</v>
      </c>
      <c r="R135" s="154">
        <v>1</v>
      </c>
      <c r="S135" s="136">
        <v>1</v>
      </c>
      <c r="T135" s="227" t="s">
        <v>2003</v>
      </c>
      <c r="U135" s="148">
        <v>122077981</v>
      </c>
      <c r="V135" s="136">
        <v>0.25</v>
      </c>
      <c r="W135" s="184">
        <v>0.25</v>
      </c>
      <c r="X135" s="136">
        <v>0.75</v>
      </c>
      <c r="Y135" s="193">
        <v>27124900</v>
      </c>
      <c r="Z135" s="186" t="s">
        <v>2004</v>
      </c>
      <c r="AA135" s="186" t="s">
        <v>2005</v>
      </c>
      <c r="AB135" s="186" t="s">
        <v>1092</v>
      </c>
      <c r="AC135" s="186" t="s">
        <v>2006</v>
      </c>
      <c r="AD135" s="186" t="s">
        <v>2007</v>
      </c>
      <c r="AE135" s="136">
        <v>1</v>
      </c>
      <c r="AF135" s="227" t="s">
        <v>2008</v>
      </c>
      <c r="AG135" s="226">
        <v>240000000</v>
      </c>
      <c r="AH135" s="136">
        <v>0.5</v>
      </c>
      <c r="AI135" s="184">
        <v>0.5</v>
      </c>
      <c r="AJ135" s="136">
        <v>0.5</v>
      </c>
      <c r="AK135" s="187">
        <v>289033833</v>
      </c>
      <c r="AL135" s="184">
        <v>1.2043076374999999</v>
      </c>
      <c r="AM135" s="186" t="s">
        <v>2009</v>
      </c>
      <c r="AN135" s="186" t="s">
        <v>2010</v>
      </c>
      <c r="AO135" s="199" t="s">
        <v>1092</v>
      </c>
      <c r="AP135" s="199" t="s">
        <v>2011</v>
      </c>
      <c r="AQ135" s="186" t="s">
        <v>2012</v>
      </c>
      <c r="AR135" s="155">
        <v>1</v>
      </c>
      <c r="AS135" s="135" t="s">
        <v>2013</v>
      </c>
      <c r="AT135" s="228">
        <v>216350916.59999999</v>
      </c>
      <c r="AU135" s="155">
        <v>0.82</v>
      </c>
      <c r="AV135" s="188">
        <v>0.82</v>
      </c>
      <c r="AW135" s="155">
        <v>0.18000000000000005</v>
      </c>
      <c r="AX135" s="189">
        <v>545598433</v>
      </c>
      <c r="AY135" s="188">
        <v>2.5218216847619308</v>
      </c>
      <c r="AZ135" s="186" t="s">
        <v>2014</v>
      </c>
      <c r="BA135" s="186"/>
      <c r="BB135" s="186" t="s">
        <v>1092</v>
      </c>
      <c r="BC135" s="186" t="s">
        <v>2015</v>
      </c>
      <c r="BD135" s="186"/>
      <c r="BE135" s="154">
        <v>1</v>
      </c>
      <c r="BF135" s="123" t="s">
        <v>2016</v>
      </c>
      <c r="BG135" s="226">
        <v>93000000</v>
      </c>
      <c r="BH135" s="268">
        <v>1</v>
      </c>
      <c r="BI135" s="190">
        <f t="shared" si="11"/>
        <v>1</v>
      </c>
      <c r="BJ135" s="154">
        <f t="shared" si="12"/>
        <v>0</v>
      </c>
      <c r="BK135" s="287">
        <v>115781566</v>
      </c>
      <c r="BL135" s="190">
        <f t="shared" si="9"/>
        <v>1.2449630752688172</v>
      </c>
      <c r="BM135" s="212" t="s">
        <v>2017</v>
      </c>
      <c r="BN135" s="212" t="s">
        <v>2018</v>
      </c>
      <c r="BO135" s="212" t="s">
        <v>1122</v>
      </c>
      <c r="BP135" s="212"/>
      <c r="BQ135" s="212" t="s">
        <v>2019</v>
      </c>
      <c r="BR135" s="136">
        <f t="shared" ref="BR135:BR141" si="19">+(V135+AH135+AU135+BH135)/4</f>
        <v>0.64249999999999996</v>
      </c>
      <c r="BS135" s="192">
        <f t="shared" si="13"/>
        <v>0.64249999999999996</v>
      </c>
      <c r="BT135" s="187">
        <f t="shared" si="10"/>
        <v>977538732</v>
      </c>
      <c r="BU135" s="192">
        <f t="shared" si="14"/>
        <v>1.4559080416583441</v>
      </c>
      <c r="BV135" s="21"/>
      <c r="BW135" s="21"/>
      <c r="BX135" s="21"/>
      <c r="BY135" s="21"/>
      <c r="BZ135" s="21"/>
      <c r="CA135" s="21"/>
      <c r="CB135" s="21"/>
      <c r="CC135" s="21"/>
      <c r="CD135" s="21"/>
      <c r="CE135" s="21"/>
      <c r="CF135" s="21"/>
      <c r="CG135" s="21"/>
      <c r="CH135" s="21"/>
    </row>
    <row r="136" spans="1:86" s="22" customFormat="1" ht="59.25" customHeight="1" x14ac:dyDescent="0.2">
      <c r="A136" s="122" t="s">
        <v>2020</v>
      </c>
      <c r="B136" s="123" t="s">
        <v>2021</v>
      </c>
      <c r="C136" s="123" t="s">
        <v>56</v>
      </c>
      <c r="D136" s="123" t="s">
        <v>387</v>
      </c>
      <c r="E136" s="123" t="s">
        <v>388</v>
      </c>
      <c r="F136" s="123" t="s">
        <v>59</v>
      </c>
      <c r="G136" s="140" t="s">
        <v>1996</v>
      </c>
      <c r="H136" s="141">
        <v>2300</v>
      </c>
      <c r="I136" s="140" t="s">
        <v>661</v>
      </c>
      <c r="J136" s="122" t="s">
        <v>2022</v>
      </c>
      <c r="K136" s="123" t="s">
        <v>2023</v>
      </c>
      <c r="L136" s="122" t="s">
        <v>2024</v>
      </c>
      <c r="M136" s="122" t="s">
        <v>2000</v>
      </c>
      <c r="N136" s="123" t="s">
        <v>53</v>
      </c>
      <c r="O136" s="123" t="s">
        <v>2001</v>
      </c>
      <c r="P136" s="123" t="s">
        <v>2002</v>
      </c>
      <c r="Q136" s="226">
        <v>788870042</v>
      </c>
      <c r="R136" s="154">
        <v>1</v>
      </c>
      <c r="S136" s="136">
        <v>1</v>
      </c>
      <c r="T136" s="128" t="s">
        <v>2025</v>
      </c>
      <c r="U136" s="148">
        <v>143430917</v>
      </c>
      <c r="V136" s="136">
        <v>0.2</v>
      </c>
      <c r="W136" s="184">
        <v>0.2</v>
      </c>
      <c r="X136" s="136">
        <v>0.8</v>
      </c>
      <c r="Y136" s="193">
        <v>32456433</v>
      </c>
      <c r="Z136" s="186" t="s">
        <v>2026</v>
      </c>
      <c r="AA136" s="186" t="s">
        <v>2027</v>
      </c>
      <c r="AB136" s="186" t="s">
        <v>1092</v>
      </c>
      <c r="AC136" s="186" t="s">
        <v>2028</v>
      </c>
      <c r="AD136" s="186" t="s">
        <v>2029</v>
      </c>
      <c r="AE136" s="136">
        <v>1</v>
      </c>
      <c r="AF136" s="128" t="s">
        <v>2025</v>
      </c>
      <c r="AG136" s="226">
        <v>330000000</v>
      </c>
      <c r="AH136" s="156">
        <v>0.5</v>
      </c>
      <c r="AI136" s="184">
        <v>0.5</v>
      </c>
      <c r="AJ136" s="136">
        <v>0.5</v>
      </c>
      <c r="AK136" s="224">
        <v>436329307</v>
      </c>
      <c r="AL136" s="184">
        <v>1.3222100212121213</v>
      </c>
      <c r="AM136" s="205" t="s">
        <v>2030</v>
      </c>
      <c r="AN136" s="205" t="s">
        <v>2031</v>
      </c>
      <c r="AO136" s="204" t="s">
        <v>1092</v>
      </c>
      <c r="AP136" s="204" t="s">
        <v>2032</v>
      </c>
      <c r="AQ136" s="186" t="s">
        <v>2033</v>
      </c>
      <c r="AR136" s="155">
        <v>1</v>
      </c>
      <c r="AS136" s="135" t="s">
        <v>2025</v>
      </c>
      <c r="AT136" s="228">
        <v>258439125</v>
      </c>
      <c r="AU136" s="155">
        <v>0.89</v>
      </c>
      <c r="AV136" s="188">
        <v>0.89</v>
      </c>
      <c r="AW136" s="155">
        <v>0.10999999999999999</v>
      </c>
      <c r="AX136" s="189">
        <v>702672027</v>
      </c>
      <c r="AY136" s="188">
        <v>2.7189073132792876</v>
      </c>
      <c r="AZ136" s="186" t="s">
        <v>2034</v>
      </c>
      <c r="BA136" s="186"/>
      <c r="BB136" s="186" t="s">
        <v>2035</v>
      </c>
      <c r="BC136" s="186" t="s">
        <v>2015</v>
      </c>
      <c r="BD136" s="186"/>
      <c r="BE136" s="154">
        <v>1</v>
      </c>
      <c r="BF136" s="123" t="s">
        <v>2025</v>
      </c>
      <c r="BG136" s="226">
        <v>57000000</v>
      </c>
      <c r="BH136" s="268">
        <v>1</v>
      </c>
      <c r="BI136" s="190">
        <f t="shared" si="11"/>
        <v>1</v>
      </c>
      <c r="BJ136" s="154">
        <f t="shared" si="12"/>
        <v>0</v>
      </c>
      <c r="BK136" s="287">
        <v>84349333</v>
      </c>
      <c r="BL136" s="190">
        <f t="shared" si="9"/>
        <v>1.4798128596491229</v>
      </c>
      <c r="BM136" s="212" t="s">
        <v>2036</v>
      </c>
      <c r="BN136" s="212" t="s">
        <v>2031</v>
      </c>
      <c r="BO136" s="212"/>
      <c r="BP136" s="212"/>
      <c r="BQ136" s="212" t="s">
        <v>2019</v>
      </c>
      <c r="BR136" s="136">
        <f t="shared" si="19"/>
        <v>0.64749999999999996</v>
      </c>
      <c r="BS136" s="192">
        <f t="shared" si="13"/>
        <v>0.64749999999999996</v>
      </c>
      <c r="BT136" s="187">
        <f t="shared" si="10"/>
        <v>1255807100</v>
      </c>
      <c r="BU136" s="192">
        <f t="shared" si="14"/>
        <v>1.5919061862410031</v>
      </c>
      <c r="BV136" s="21"/>
      <c r="BW136" s="21"/>
      <c r="BX136" s="21"/>
      <c r="BY136" s="21"/>
      <c r="BZ136" s="21"/>
      <c r="CA136" s="21"/>
      <c r="CB136" s="21"/>
      <c r="CC136" s="21"/>
      <c r="CD136" s="21"/>
      <c r="CE136" s="21"/>
      <c r="CF136" s="21"/>
      <c r="CG136" s="21"/>
      <c r="CH136" s="21"/>
    </row>
    <row r="137" spans="1:86" s="22" customFormat="1" ht="59.25" customHeight="1" x14ac:dyDescent="0.2">
      <c r="A137" s="122" t="s">
        <v>1558</v>
      </c>
      <c r="B137" s="123" t="s">
        <v>1995</v>
      </c>
      <c r="C137" s="123" t="s">
        <v>56</v>
      </c>
      <c r="D137" s="123" t="s">
        <v>387</v>
      </c>
      <c r="E137" s="123" t="s">
        <v>388</v>
      </c>
      <c r="F137" s="123" t="s">
        <v>59</v>
      </c>
      <c r="G137" s="140" t="s">
        <v>1996</v>
      </c>
      <c r="H137" s="141">
        <v>2300</v>
      </c>
      <c r="I137" s="140" t="s">
        <v>661</v>
      </c>
      <c r="J137" s="122" t="s">
        <v>2037</v>
      </c>
      <c r="K137" s="123" t="s">
        <v>2038</v>
      </c>
      <c r="L137" s="122" t="s">
        <v>2024</v>
      </c>
      <c r="M137" s="122" t="s">
        <v>2000</v>
      </c>
      <c r="N137" s="123" t="s">
        <v>53</v>
      </c>
      <c r="O137" s="123" t="s">
        <v>2001</v>
      </c>
      <c r="P137" s="123" t="s">
        <v>2002</v>
      </c>
      <c r="Q137" s="226">
        <v>488268317</v>
      </c>
      <c r="R137" s="154">
        <v>1</v>
      </c>
      <c r="S137" s="136">
        <v>1</v>
      </c>
      <c r="T137" s="128" t="s">
        <v>2039</v>
      </c>
      <c r="U137" s="148">
        <v>88776058</v>
      </c>
      <c r="V137" s="136">
        <v>0.2</v>
      </c>
      <c r="W137" s="184">
        <v>0.2</v>
      </c>
      <c r="X137" s="136">
        <v>0.8</v>
      </c>
      <c r="Y137" s="193">
        <v>97418107</v>
      </c>
      <c r="Z137" s="186" t="s">
        <v>2040</v>
      </c>
      <c r="AA137" s="186" t="s">
        <v>2041</v>
      </c>
      <c r="AB137" s="186" t="s">
        <v>1092</v>
      </c>
      <c r="AC137" s="186" t="s">
        <v>2042</v>
      </c>
      <c r="AD137" s="186" t="s">
        <v>2043</v>
      </c>
      <c r="AE137" s="136">
        <v>1</v>
      </c>
      <c r="AF137" s="128" t="s">
        <v>2039</v>
      </c>
      <c r="AG137" s="226">
        <v>195600000</v>
      </c>
      <c r="AH137" s="156">
        <v>0.5</v>
      </c>
      <c r="AI137" s="184">
        <v>0.5</v>
      </c>
      <c r="AJ137" s="136">
        <v>0.5</v>
      </c>
      <c r="AK137" s="224">
        <v>211188547</v>
      </c>
      <c r="AL137" s="184">
        <v>1.0796960480572597</v>
      </c>
      <c r="AM137" s="205" t="s">
        <v>2044</v>
      </c>
      <c r="AN137" s="205" t="s">
        <v>2045</v>
      </c>
      <c r="AO137" s="204" t="s">
        <v>1092</v>
      </c>
      <c r="AP137" s="204" t="s">
        <v>2011</v>
      </c>
      <c r="AQ137" s="186" t="s">
        <v>2046</v>
      </c>
      <c r="AR137" s="155">
        <v>1</v>
      </c>
      <c r="AS137" s="135" t="s">
        <v>2039</v>
      </c>
      <c r="AT137" s="228">
        <v>152892259.40000001</v>
      </c>
      <c r="AU137" s="155">
        <v>0.88</v>
      </c>
      <c r="AV137" s="188">
        <v>0.88</v>
      </c>
      <c r="AW137" s="155">
        <v>0.12</v>
      </c>
      <c r="AX137" s="189">
        <v>430048599</v>
      </c>
      <c r="AY137" s="188">
        <v>2.8127558627732596</v>
      </c>
      <c r="AZ137" s="186" t="s">
        <v>2047</v>
      </c>
      <c r="BA137" s="186"/>
      <c r="BB137" s="186" t="s">
        <v>2035</v>
      </c>
      <c r="BC137" s="186" t="s">
        <v>2015</v>
      </c>
      <c r="BD137" s="186"/>
      <c r="BE137" s="154">
        <v>1</v>
      </c>
      <c r="BF137" s="123" t="s">
        <v>2039</v>
      </c>
      <c r="BG137" s="226">
        <v>51000000</v>
      </c>
      <c r="BH137" s="268">
        <v>1</v>
      </c>
      <c r="BI137" s="190">
        <f t="shared" si="11"/>
        <v>1</v>
      </c>
      <c r="BJ137" s="154">
        <f t="shared" si="12"/>
        <v>0</v>
      </c>
      <c r="BK137" s="287">
        <v>56503566</v>
      </c>
      <c r="BL137" s="190">
        <f t="shared" si="9"/>
        <v>1.1079130588235293</v>
      </c>
      <c r="BM137" s="212" t="s">
        <v>2048</v>
      </c>
      <c r="BN137" s="212" t="s">
        <v>938</v>
      </c>
      <c r="BO137" s="212"/>
      <c r="BP137" s="212"/>
      <c r="BQ137" s="212" t="s">
        <v>2019</v>
      </c>
      <c r="BR137" s="136">
        <f t="shared" si="19"/>
        <v>0.64500000000000002</v>
      </c>
      <c r="BS137" s="192">
        <f t="shared" si="13"/>
        <v>0.64500000000000002</v>
      </c>
      <c r="BT137" s="187">
        <f t="shared" si="10"/>
        <v>795158819</v>
      </c>
      <c r="BU137" s="192">
        <f t="shared" si="14"/>
        <v>1.6285283957918573</v>
      </c>
      <c r="BV137" s="21"/>
      <c r="BW137" s="21"/>
      <c r="BX137" s="21"/>
      <c r="BY137" s="21"/>
      <c r="BZ137" s="21"/>
      <c r="CA137" s="21"/>
      <c r="CB137" s="21"/>
      <c r="CC137" s="21"/>
      <c r="CD137" s="21"/>
      <c r="CE137" s="21"/>
      <c r="CF137" s="21"/>
      <c r="CG137" s="21"/>
      <c r="CH137" s="21"/>
    </row>
    <row r="138" spans="1:86" s="22" customFormat="1" ht="59.25" customHeight="1" x14ac:dyDescent="0.2">
      <c r="A138" s="122" t="s">
        <v>797</v>
      </c>
      <c r="B138" s="123" t="s">
        <v>658</v>
      </c>
      <c r="C138" s="123" t="s">
        <v>56</v>
      </c>
      <c r="D138" s="123" t="s">
        <v>134</v>
      </c>
      <c r="E138" s="123" t="s">
        <v>1388</v>
      </c>
      <c r="F138" s="123" t="s">
        <v>59</v>
      </c>
      <c r="G138" s="140" t="s">
        <v>1996</v>
      </c>
      <c r="H138" s="141">
        <v>2300</v>
      </c>
      <c r="I138" s="140" t="s">
        <v>661</v>
      </c>
      <c r="J138" s="122" t="s">
        <v>2049</v>
      </c>
      <c r="K138" s="123" t="s">
        <v>2050</v>
      </c>
      <c r="L138" s="123" t="s">
        <v>2051</v>
      </c>
      <c r="M138" s="123" t="s">
        <v>2052</v>
      </c>
      <c r="N138" s="123" t="s">
        <v>53</v>
      </c>
      <c r="O138" s="123" t="s">
        <v>2001</v>
      </c>
      <c r="P138" s="123" t="s">
        <v>2053</v>
      </c>
      <c r="Q138" s="226">
        <v>807130527</v>
      </c>
      <c r="R138" s="154">
        <v>1</v>
      </c>
      <c r="S138" s="136">
        <v>1</v>
      </c>
      <c r="T138" s="135" t="s">
        <v>2054</v>
      </c>
      <c r="U138" s="148">
        <v>146751005</v>
      </c>
      <c r="V138" s="136">
        <v>0.9</v>
      </c>
      <c r="W138" s="184">
        <v>0.9</v>
      </c>
      <c r="X138" s="136">
        <v>9.9999999999999978E-2</v>
      </c>
      <c r="Y138" s="193">
        <v>68296347</v>
      </c>
      <c r="Z138" s="186" t="s">
        <v>2055</v>
      </c>
      <c r="AA138" s="186" t="s">
        <v>2056</v>
      </c>
      <c r="AB138" s="186"/>
      <c r="AC138" s="186" t="s">
        <v>2006</v>
      </c>
      <c r="AD138" s="186" t="s">
        <v>2029</v>
      </c>
      <c r="AE138" s="136">
        <v>1</v>
      </c>
      <c r="AF138" s="135" t="s">
        <v>2054</v>
      </c>
      <c r="AG138" s="226">
        <v>356000000</v>
      </c>
      <c r="AH138" s="156">
        <v>0.5</v>
      </c>
      <c r="AI138" s="184">
        <v>0.5</v>
      </c>
      <c r="AJ138" s="136">
        <v>0.5</v>
      </c>
      <c r="AK138" s="224">
        <v>392103547</v>
      </c>
      <c r="AL138" s="184">
        <v>1.1014144578651686</v>
      </c>
      <c r="AM138" s="205" t="s">
        <v>2057</v>
      </c>
      <c r="AN138" s="205" t="s">
        <v>2058</v>
      </c>
      <c r="AO138" s="204" t="s">
        <v>1092</v>
      </c>
      <c r="AP138" s="204" t="s">
        <v>2011</v>
      </c>
      <c r="AQ138" s="186" t="s">
        <v>2059</v>
      </c>
      <c r="AR138" s="155">
        <v>1</v>
      </c>
      <c r="AS138" s="135" t="s">
        <v>2054</v>
      </c>
      <c r="AT138" s="228">
        <v>242379522.09999999</v>
      </c>
      <c r="AU138" s="155">
        <v>0.8</v>
      </c>
      <c r="AV138" s="188">
        <v>0.8</v>
      </c>
      <c r="AW138" s="155">
        <v>0.19999999999999996</v>
      </c>
      <c r="AX138" s="189">
        <v>649802374</v>
      </c>
      <c r="AY138" s="188">
        <v>2.6809293473724529</v>
      </c>
      <c r="AZ138" s="186" t="s">
        <v>2060</v>
      </c>
      <c r="BA138" s="186"/>
      <c r="BB138" s="186" t="s">
        <v>2035</v>
      </c>
      <c r="BC138" s="186" t="s">
        <v>2015</v>
      </c>
      <c r="BD138" s="186"/>
      <c r="BE138" s="154">
        <v>1</v>
      </c>
      <c r="BF138" s="123" t="s">
        <v>2054</v>
      </c>
      <c r="BG138" s="226">
        <v>62000000</v>
      </c>
      <c r="BH138" s="268">
        <v>1</v>
      </c>
      <c r="BI138" s="190">
        <f t="shared" si="11"/>
        <v>1</v>
      </c>
      <c r="BJ138" s="154">
        <f t="shared" si="12"/>
        <v>0</v>
      </c>
      <c r="BK138" s="287">
        <v>94845120</v>
      </c>
      <c r="BL138" s="190">
        <f t="shared" si="9"/>
        <v>1.52976</v>
      </c>
      <c r="BM138" s="212" t="s">
        <v>2061</v>
      </c>
      <c r="BN138" s="212" t="s">
        <v>2062</v>
      </c>
      <c r="BO138" s="212"/>
      <c r="BP138" s="212"/>
      <c r="BQ138" s="212" t="s">
        <v>2019</v>
      </c>
      <c r="BR138" s="136">
        <f t="shared" si="19"/>
        <v>0.8</v>
      </c>
      <c r="BS138" s="192">
        <f t="shared" si="13"/>
        <v>0.8</v>
      </c>
      <c r="BT138" s="187">
        <f t="shared" si="10"/>
        <v>1205047388</v>
      </c>
      <c r="BU138" s="192">
        <f t="shared" si="14"/>
        <v>1.4930018722981593</v>
      </c>
      <c r="BV138" s="21"/>
      <c r="BW138" s="21"/>
      <c r="BX138" s="21"/>
      <c r="BY138" s="21"/>
      <c r="BZ138" s="21"/>
      <c r="CA138" s="21"/>
      <c r="CB138" s="21"/>
      <c r="CC138" s="21"/>
      <c r="CD138" s="21"/>
      <c r="CE138" s="21"/>
      <c r="CF138" s="21"/>
      <c r="CG138" s="21"/>
      <c r="CH138" s="21"/>
    </row>
    <row r="139" spans="1:86" s="22" customFormat="1" ht="59.25" customHeight="1" x14ac:dyDescent="0.2">
      <c r="A139" s="122" t="s">
        <v>797</v>
      </c>
      <c r="B139" s="123" t="s">
        <v>658</v>
      </c>
      <c r="C139" s="123" t="s">
        <v>56</v>
      </c>
      <c r="D139" s="123" t="s">
        <v>134</v>
      </c>
      <c r="E139" s="123" t="s">
        <v>1388</v>
      </c>
      <c r="F139" s="123" t="s">
        <v>59</v>
      </c>
      <c r="G139" s="140" t="s">
        <v>1996</v>
      </c>
      <c r="H139" s="141">
        <v>2300</v>
      </c>
      <c r="I139" s="140" t="s">
        <v>661</v>
      </c>
      <c r="J139" s="122" t="s">
        <v>2063</v>
      </c>
      <c r="K139" s="123" t="s">
        <v>2064</v>
      </c>
      <c r="L139" s="123" t="s">
        <v>2051</v>
      </c>
      <c r="M139" s="123" t="s">
        <v>2052</v>
      </c>
      <c r="N139" s="123" t="s">
        <v>53</v>
      </c>
      <c r="O139" s="123" t="s">
        <v>2001</v>
      </c>
      <c r="P139" s="123" t="s">
        <v>2053</v>
      </c>
      <c r="Q139" s="226">
        <v>150000000</v>
      </c>
      <c r="R139" s="154">
        <v>1</v>
      </c>
      <c r="S139" s="136">
        <v>1</v>
      </c>
      <c r="T139" s="135" t="s">
        <v>2065</v>
      </c>
      <c r="U139" s="148">
        <v>0</v>
      </c>
      <c r="V139" s="136">
        <v>0.7</v>
      </c>
      <c r="W139" s="184">
        <v>0.7</v>
      </c>
      <c r="X139" s="136">
        <v>0.30000000000000004</v>
      </c>
      <c r="Y139" s="185">
        <v>0</v>
      </c>
      <c r="Z139" s="186" t="s">
        <v>2066</v>
      </c>
      <c r="AA139" s="186" t="s">
        <v>2067</v>
      </c>
      <c r="AB139" s="186" t="s">
        <v>1092</v>
      </c>
      <c r="AC139" s="186" t="s">
        <v>2068</v>
      </c>
      <c r="AD139" s="186" t="s">
        <v>2069</v>
      </c>
      <c r="AE139" s="136">
        <v>1</v>
      </c>
      <c r="AF139" s="135" t="s">
        <v>2065</v>
      </c>
      <c r="AG139" s="226">
        <v>0</v>
      </c>
      <c r="AH139" s="156">
        <v>0.5</v>
      </c>
      <c r="AI139" s="184">
        <v>0.5</v>
      </c>
      <c r="AJ139" s="136">
        <v>0.5</v>
      </c>
      <c r="AK139" s="224">
        <v>0</v>
      </c>
      <c r="AL139" s="184"/>
      <c r="AM139" s="205" t="s">
        <v>2070</v>
      </c>
      <c r="AN139" s="205"/>
      <c r="AO139" s="204" t="s">
        <v>1092</v>
      </c>
      <c r="AP139" s="204" t="s">
        <v>2011</v>
      </c>
      <c r="AQ139" s="186" t="s">
        <v>2071</v>
      </c>
      <c r="AR139" s="155">
        <v>1</v>
      </c>
      <c r="AS139" s="135" t="s">
        <v>2065</v>
      </c>
      <c r="AT139" s="228">
        <v>150000000</v>
      </c>
      <c r="AU139" s="155">
        <v>0</v>
      </c>
      <c r="AV139" s="188">
        <v>0</v>
      </c>
      <c r="AW139" s="155">
        <v>1</v>
      </c>
      <c r="AX139" s="189">
        <v>0</v>
      </c>
      <c r="AY139" s="188">
        <v>0</v>
      </c>
      <c r="AZ139" s="186" t="s">
        <v>2072</v>
      </c>
      <c r="BA139" s="186"/>
      <c r="BB139" s="186" t="s">
        <v>2035</v>
      </c>
      <c r="BC139" s="186" t="s">
        <v>2073</v>
      </c>
      <c r="BD139" s="186"/>
      <c r="BE139" s="154">
        <v>1</v>
      </c>
      <c r="BF139" s="123" t="s">
        <v>2065</v>
      </c>
      <c r="BG139" s="226">
        <v>0</v>
      </c>
      <c r="BH139" s="268"/>
      <c r="BI139" s="190">
        <f t="shared" si="11"/>
        <v>0</v>
      </c>
      <c r="BJ139" s="154">
        <f t="shared" si="12"/>
        <v>1</v>
      </c>
      <c r="BK139" s="287"/>
      <c r="BL139" s="190" t="str">
        <f t="shared" ref="BL139:BL202" si="20">IFERROR((BK139/BG139)," ")</f>
        <v xml:space="preserve"> </v>
      </c>
      <c r="BM139" s="212" t="s">
        <v>2074</v>
      </c>
      <c r="BN139" s="212" t="s">
        <v>2075</v>
      </c>
      <c r="BO139" s="212"/>
      <c r="BP139" s="212"/>
      <c r="BQ139" s="212" t="s">
        <v>2019</v>
      </c>
      <c r="BR139" s="136">
        <f t="shared" si="19"/>
        <v>0.3</v>
      </c>
      <c r="BS139" s="192">
        <f t="shared" si="13"/>
        <v>0.3</v>
      </c>
      <c r="BT139" s="187">
        <f t="shared" ref="BT139:BT202" si="21">Y139+AK139+AX139+BK139</f>
        <v>0</v>
      </c>
      <c r="BU139" s="192">
        <f t="shared" si="14"/>
        <v>0</v>
      </c>
      <c r="BV139" s="21"/>
      <c r="BW139" s="21"/>
      <c r="BX139" s="21"/>
      <c r="BY139" s="21"/>
      <c r="BZ139" s="21"/>
      <c r="CA139" s="21"/>
      <c r="CB139" s="21"/>
      <c r="CC139" s="21"/>
      <c r="CD139" s="21"/>
      <c r="CE139" s="21"/>
      <c r="CF139" s="21"/>
      <c r="CG139" s="21"/>
      <c r="CH139" s="21"/>
    </row>
    <row r="140" spans="1:86" s="22" customFormat="1" ht="59.25" customHeight="1" x14ac:dyDescent="0.2">
      <c r="A140" s="122" t="s">
        <v>2020</v>
      </c>
      <c r="B140" s="123" t="s">
        <v>2076</v>
      </c>
      <c r="C140" s="123" t="s">
        <v>56</v>
      </c>
      <c r="D140" s="123" t="s">
        <v>134</v>
      </c>
      <c r="E140" s="123" t="s">
        <v>1388</v>
      </c>
      <c r="F140" s="123" t="s">
        <v>59</v>
      </c>
      <c r="G140" s="140" t="s">
        <v>1996</v>
      </c>
      <c r="H140" s="141">
        <v>2300</v>
      </c>
      <c r="I140" s="140" t="s">
        <v>661</v>
      </c>
      <c r="J140" s="153" t="s">
        <v>2077</v>
      </c>
      <c r="K140" s="123" t="s">
        <v>2078</v>
      </c>
      <c r="L140" s="123" t="s">
        <v>2051</v>
      </c>
      <c r="M140" s="123" t="s">
        <v>2052</v>
      </c>
      <c r="N140" s="123" t="s">
        <v>53</v>
      </c>
      <c r="O140" s="123" t="s">
        <v>2001</v>
      </c>
      <c r="P140" s="123" t="s">
        <v>2053</v>
      </c>
      <c r="Q140" s="226">
        <v>1582302216</v>
      </c>
      <c r="R140" s="154">
        <v>1</v>
      </c>
      <c r="S140" s="136">
        <v>1</v>
      </c>
      <c r="T140" s="135" t="s">
        <v>2079</v>
      </c>
      <c r="U140" s="148">
        <v>287691312</v>
      </c>
      <c r="V140" s="136">
        <v>0.7</v>
      </c>
      <c r="W140" s="184">
        <v>0.7</v>
      </c>
      <c r="X140" s="136">
        <v>0.30000000000000004</v>
      </c>
      <c r="Y140" s="193">
        <v>161019729</v>
      </c>
      <c r="Z140" s="186" t="s">
        <v>2080</v>
      </c>
      <c r="AA140" s="186" t="s">
        <v>2056</v>
      </c>
      <c r="AB140" s="186" t="s">
        <v>1092</v>
      </c>
      <c r="AC140" s="186" t="s">
        <v>2006</v>
      </c>
      <c r="AD140" s="186" t="s">
        <v>2029</v>
      </c>
      <c r="AE140" s="136">
        <v>1</v>
      </c>
      <c r="AF140" s="135" t="s">
        <v>2079</v>
      </c>
      <c r="AG140" s="226">
        <v>655000000</v>
      </c>
      <c r="AH140" s="156">
        <v>0.5</v>
      </c>
      <c r="AI140" s="184">
        <v>0.5</v>
      </c>
      <c r="AJ140" s="136">
        <v>0.5</v>
      </c>
      <c r="AK140" s="224">
        <v>766596831</v>
      </c>
      <c r="AL140" s="184">
        <v>1.170376841221374</v>
      </c>
      <c r="AM140" s="205" t="s">
        <v>2081</v>
      </c>
      <c r="AN140" s="205" t="s">
        <v>2082</v>
      </c>
      <c r="AO140" s="204" t="s">
        <v>1092</v>
      </c>
      <c r="AP140" s="204" t="s">
        <v>2011</v>
      </c>
      <c r="AQ140" s="186" t="s">
        <v>2059</v>
      </c>
      <c r="AR140" s="155">
        <v>1</v>
      </c>
      <c r="AS140" s="135" t="s">
        <v>2079</v>
      </c>
      <c r="AT140" s="228">
        <v>499610904</v>
      </c>
      <c r="AU140" s="155">
        <v>0.87</v>
      </c>
      <c r="AV140" s="188">
        <v>0.87</v>
      </c>
      <c r="AW140" s="155">
        <v>0.13</v>
      </c>
      <c r="AX140" s="189">
        <v>1378079438</v>
      </c>
      <c r="AY140" s="188">
        <v>2.7583053671702888</v>
      </c>
      <c r="AZ140" s="186" t="s">
        <v>2083</v>
      </c>
      <c r="BA140" s="186"/>
      <c r="BB140" s="186" t="s">
        <v>2035</v>
      </c>
      <c r="BC140" s="186" t="s">
        <v>2015</v>
      </c>
      <c r="BD140" s="186"/>
      <c r="BE140" s="154">
        <v>1</v>
      </c>
      <c r="BF140" s="123" t="s">
        <v>2079</v>
      </c>
      <c r="BG140" s="226">
        <v>140000000</v>
      </c>
      <c r="BH140" s="268">
        <v>1</v>
      </c>
      <c r="BI140" s="190">
        <f t="shared" ref="BI140:BI203" si="22">IFERROR((BH140/BE140)," ")</f>
        <v>1</v>
      </c>
      <c r="BJ140" s="154">
        <f t="shared" ref="BJ140:BJ203" si="23">+BE140-BH140</f>
        <v>0</v>
      </c>
      <c r="BK140" s="287">
        <v>198046146</v>
      </c>
      <c r="BL140" s="190">
        <f t="shared" si="20"/>
        <v>1.4146153285714285</v>
      </c>
      <c r="BM140" s="212" t="s">
        <v>2084</v>
      </c>
      <c r="BN140" s="212" t="s">
        <v>2062</v>
      </c>
      <c r="BO140" s="212"/>
      <c r="BP140" s="212"/>
      <c r="BQ140" s="212" t="s">
        <v>2019</v>
      </c>
      <c r="BR140" s="136">
        <f t="shared" si="19"/>
        <v>0.76749999999999996</v>
      </c>
      <c r="BS140" s="192">
        <f t="shared" ref="BS140:BS203" si="24">IFERROR((BR140/R140)," ")</f>
        <v>0.76749999999999996</v>
      </c>
      <c r="BT140" s="187">
        <f t="shared" si="21"/>
        <v>2503742144</v>
      </c>
      <c r="BU140" s="192">
        <f t="shared" ref="BU140:BU203" si="25">IFERROR(( BT140/Q140)," ")</f>
        <v>1.5823412990783552</v>
      </c>
      <c r="BV140" s="21"/>
      <c r="BW140" s="21"/>
      <c r="BX140" s="21"/>
      <c r="BY140" s="21"/>
      <c r="BZ140" s="21"/>
      <c r="CA140" s="21"/>
      <c r="CB140" s="21"/>
      <c r="CC140" s="21"/>
      <c r="CD140" s="21"/>
      <c r="CE140" s="21"/>
      <c r="CF140" s="21"/>
      <c r="CG140" s="21"/>
      <c r="CH140" s="21"/>
    </row>
    <row r="141" spans="1:86" s="22" customFormat="1" ht="59.25" customHeight="1" x14ac:dyDescent="0.2">
      <c r="A141" s="122" t="s">
        <v>2020</v>
      </c>
      <c r="B141" s="123" t="s">
        <v>2085</v>
      </c>
      <c r="C141" s="123" t="s">
        <v>56</v>
      </c>
      <c r="D141" s="123" t="s">
        <v>134</v>
      </c>
      <c r="E141" s="123" t="s">
        <v>1388</v>
      </c>
      <c r="F141" s="123" t="s">
        <v>59</v>
      </c>
      <c r="G141" s="140" t="s">
        <v>1996</v>
      </c>
      <c r="H141" s="141">
        <v>2300</v>
      </c>
      <c r="I141" s="140" t="s">
        <v>661</v>
      </c>
      <c r="J141" s="153" t="s">
        <v>2086</v>
      </c>
      <c r="K141" s="123" t="s">
        <v>2087</v>
      </c>
      <c r="L141" s="153" t="s">
        <v>2088</v>
      </c>
      <c r="M141" s="153" t="s">
        <v>2089</v>
      </c>
      <c r="N141" s="123" t="s">
        <v>53</v>
      </c>
      <c r="O141" s="123" t="s">
        <v>2090</v>
      </c>
      <c r="P141" s="123" t="s">
        <v>2091</v>
      </c>
      <c r="Q141" s="226">
        <v>10400000000</v>
      </c>
      <c r="R141" s="154">
        <v>1</v>
      </c>
      <c r="S141" s="136">
        <v>1</v>
      </c>
      <c r="T141" s="135" t="s">
        <v>2092</v>
      </c>
      <c r="U141" s="148">
        <v>5640000000</v>
      </c>
      <c r="V141" s="136">
        <v>0.9</v>
      </c>
      <c r="W141" s="184">
        <v>0.9</v>
      </c>
      <c r="X141" s="136">
        <v>9.9999999999999978E-2</v>
      </c>
      <c r="Y141" s="193">
        <v>720956698</v>
      </c>
      <c r="Z141" s="186" t="s">
        <v>2093</v>
      </c>
      <c r="AA141" s="186" t="s">
        <v>2094</v>
      </c>
      <c r="AB141" s="186" t="s">
        <v>2095</v>
      </c>
      <c r="AC141" s="186" t="s">
        <v>2096</v>
      </c>
      <c r="AD141" s="186" t="s">
        <v>2029</v>
      </c>
      <c r="AE141" s="136">
        <v>1</v>
      </c>
      <c r="AF141" s="135" t="s">
        <v>2092</v>
      </c>
      <c r="AG141" s="226">
        <v>1829000000</v>
      </c>
      <c r="AH141" s="156">
        <v>0.5</v>
      </c>
      <c r="AI141" s="184">
        <v>0.5</v>
      </c>
      <c r="AJ141" s="136">
        <v>0.5</v>
      </c>
      <c r="AK141" s="224">
        <v>2419793361</v>
      </c>
      <c r="AL141" s="184">
        <v>1.3230144127938763</v>
      </c>
      <c r="AM141" s="205" t="s">
        <v>2097</v>
      </c>
      <c r="AN141" s="205" t="s">
        <v>2098</v>
      </c>
      <c r="AO141" s="204" t="s">
        <v>2095</v>
      </c>
      <c r="AP141" s="204" t="s">
        <v>2099</v>
      </c>
      <c r="AQ141" s="186" t="s">
        <v>2100</v>
      </c>
      <c r="AR141" s="155">
        <v>1</v>
      </c>
      <c r="AS141" s="135" t="s">
        <v>2092</v>
      </c>
      <c r="AT141" s="228">
        <v>1700000000</v>
      </c>
      <c r="AU141" s="155"/>
      <c r="AV141" s="188">
        <v>0</v>
      </c>
      <c r="AW141" s="155">
        <v>1</v>
      </c>
      <c r="AX141" s="189">
        <v>4399096298</v>
      </c>
      <c r="AY141" s="188">
        <v>2.5877037047058824</v>
      </c>
      <c r="AZ141" s="186" t="s">
        <v>2101</v>
      </c>
      <c r="BA141" s="186"/>
      <c r="BB141" s="186" t="s">
        <v>2035</v>
      </c>
      <c r="BC141" s="186" t="s">
        <v>2015</v>
      </c>
      <c r="BD141" s="186"/>
      <c r="BE141" s="154">
        <v>1</v>
      </c>
      <c r="BF141" s="123" t="s">
        <v>2092</v>
      </c>
      <c r="BG141" s="226">
        <v>1231000000</v>
      </c>
      <c r="BH141" s="268">
        <v>1</v>
      </c>
      <c r="BI141" s="190">
        <f t="shared" si="22"/>
        <v>1</v>
      </c>
      <c r="BJ141" s="154">
        <f t="shared" si="23"/>
        <v>0</v>
      </c>
      <c r="BK141" s="287">
        <v>3916469993</v>
      </c>
      <c r="BL141" s="190">
        <f t="shared" si="20"/>
        <v>3.1815353314378556</v>
      </c>
      <c r="BM141" s="212" t="s">
        <v>2102</v>
      </c>
      <c r="BN141" s="212" t="s">
        <v>938</v>
      </c>
      <c r="BO141" s="212"/>
      <c r="BP141" s="212"/>
      <c r="BQ141" s="212" t="s">
        <v>2019</v>
      </c>
      <c r="BR141" s="136">
        <f t="shared" si="19"/>
        <v>0.6</v>
      </c>
      <c r="BS141" s="192">
        <f t="shared" si="24"/>
        <v>0.6</v>
      </c>
      <c r="BT141" s="187">
        <f t="shared" si="21"/>
        <v>11456316350</v>
      </c>
      <c r="BU141" s="192">
        <f t="shared" si="25"/>
        <v>1.1015688798076924</v>
      </c>
      <c r="BV141" s="21"/>
      <c r="BW141" s="21"/>
      <c r="BX141" s="21"/>
      <c r="BY141" s="21"/>
      <c r="BZ141" s="21"/>
      <c r="CA141" s="21"/>
      <c r="CB141" s="21"/>
      <c r="CC141" s="21"/>
      <c r="CD141" s="21"/>
      <c r="CE141" s="21"/>
      <c r="CF141" s="21"/>
      <c r="CG141" s="21"/>
      <c r="CH141" s="21"/>
    </row>
    <row r="142" spans="1:86" s="22" customFormat="1" ht="59.25" customHeight="1" x14ac:dyDescent="0.2">
      <c r="A142" s="122" t="s">
        <v>2020</v>
      </c>
      <c r="B142" s="123" t="s">
        <v>2103</v>
      </c>
      <c r="C142" s="123" t="s">
        <v>56</v>
      </c>
      <c r="D142" s="123" t="s">
        <v>134</v>
      </c>
      <c r="E142" s="123" t="s">
        <v>1388</v>
      </c>
      <c r="F142" s="123" t="s">
        <v>59</v>
      </c>
      <c r="G142" s="140" t="s">
        <v>1996</v>
      </c>
      <c r="H142" s="141">
        <v>2300</v>
      </c>
      <c r="I142" s="140" t="s">
        <v>661</v>
      </c>
      <c r="J142" s="153" t="s">
        <v>2104</v>
      </c>
      <c r="K142" s="123" t="s">
        <v>2105</v>
      </c>
      <c r="L142" s="153" t="s">
        <v>2106</v>
      </c>
      <c r="M142" s="153" t="s">
        <v>2107</v>
      </c>
      <c r="N142" s="123" t="s">
        <v>53</v>
      </c>
      <c r="O142" s="123" t="s">
        <v>2090</v>
      </c>
      <c r="P142" s="123" t="s">
        <v>2108</v>
      </c>
      <c r="Q142" s="226">
        <v>625391000000</v>
      </c>
      <c r="R142" s="154">
        <v>1</v>
      </c>
      <c r="S142" s="136">
        <v>0.1</v>
      </c>
      <c r="T142" s="135" t="s">
        <v>2109</v>
      </c>
      <c r="U142" s="148">
        <v>0</v>
      </c>
      <c r="V142" s="136">
        <v>0.06</v>
      </c>
      <c r="W142" s="184">
        <v>0.6</v>
      </c>
      <c r="X142" s="136">
        <v>4.0000000000000008E-2</v>
      </c>
      <c r="Y142" s="185">
        <v>0</v>
      </c>
      <c r="Z142" s="186" t="s">
        <v>2110</v>
      </c>
      <c r="AA142" s="186" t="s">
        <v>2111</v>
      </c>
      <c r="AB142" s="186" t="s">
        <v>2112</v>
      </c>
      <c r="AC142" s="186" t="s">
        <v>2113</v>
      </c>
      <c r="AD142" s="186" t="s">
        <v>2114</v>
      </c>
      <c r="AE142" s="136">
        <v>0.3</v>
      </c>
      <c r="AF142" s="135" t="s">
        <v>2115</v>
      </c>
      <c r="AG142" s="226">
        <v>16405894395</v>
      </c>
      <c r="AH142" s="156">
        <v>0.3</v>
      </c>
      <c r="AI142" s="184">
        <v>1</v>
      </c>
      <c r="AJ142" s="136">
        <v>0</v>
      </c>
      <c r="AK142" s="224">
        <v>16405894395</v>
      </c>
      <c r="AL142" s="184">
        <v>1</v>
      </c>
      <c r="AM142" s="205" t="s">
        <v>2116</v>
      </c>
      <c r="AN142" s="205" t="s">
        <v>2117</v>
      </c>
      <c r="AO142" s="204" t="s">
        <v>2118</v>
      </c>
      <c r="AP142" s="204" t="s">
        <v>2011</v>
      </c>
      <c r="AQ142" s="186" t="s">
        <v>2119</v>
      </c>
      <c r="AR142" s="155">
        <v>0.3</v>
      </c>
      <c r="AS142" s="135" t="s">
        <v>2115</v>
      </c>
      <c r="AT142" s="228">
        <v>170000000000</v>
      </c>
      <c r="AU142" s="155">
        <v>0.26</v>
      </c>
      <c r="AV142" s="188">
        <v>0.8666666666666667</v>
      </c>
      <c r="AW142" s="155">
        <v>3.999999999999998E-2</v>
      </c>
      <c r="AX142" s="189">
        <v>16405894395</v>
      </c>
      <c r="AY142" s="188">
        <v>9.6505261147058818E-2</v>
      </c>
      <c r="AZ142" s="186" t="s">
        <v>2120</v>
      </c>
      <c r="BA142" s="186"/>
      <c r="BB142" s="186" t="s">
        <v>2035</v>
      </c>
      <c r="BC142" s="186" t="s">
        <v>2015</v>
      </c>
      <c r="BD142" s="186"/>
      <c r="BE142" s="154">
        <v>0.3</v>
      </c>
      <c r="BF142" s="123" t="s">
        <v>2115</v>
      </c>
      <c r="BG142" s="226">
        <v>438985000000</v>
      </c>
      <c r="BH142" s="268">
        <v>0.3</v>
      </c>
      <c r="BI142" s="190">
        <f t="shared" si="22"/>
        <v>1</v>
      </c>
      <c r="BJ142" s="154">
        <f t="shared" si="23"/>
        <v>0</v>
      </c>
      <c r="BK142" s="287">
        <v>75172965404</v>
      </c>
      <c r="BL142" s="190">
        <f t="shared" si="20"/>
        <v>0.17124267436017176</v>
      </c>
      <c r="BM142" s="212" t="s">
        <v>2121</v>
      </c>
      <c r="BN142" s="212" t="s">
        <v>2122</v>
      </c>
      <c r="BO142" s="212"/>
      <c r="BP142" s="212"/>
      <c r="BQ142" s="212" t="s">
        <v>2123</v>
      </c>
      <c r="BR142" s="136">
        <f>(V142+AH142+AU142+BH142)</f>
        <v>0.91999999999999993</v>
      </c>
      <c r="BS142" s="192">
        <f t="shared" si="24"/>
        <v>0.91999999999999993</v>
      </c>
      <c r="BT142" s="187">
        <f t="shared" si="21"/>
        <v>107984754194</v>
      </c>
      <c r="BU142" s="192">
        <f t="shared" si="25"/>
        <v>0.17266758586868056</v>
      </c>
      <c r="BV142" s="21"/>
      <c r="BW142" s="21"/>
      <c r="BX142" s="21"/>
      <c r="BY142" s="21"/>
      <c r="BZ142" s="21"/>
      <c r="CA142" s="21"/>
      <c r="CB142" s="21"/>
      <c r="CC142" s="21"/>
      <c r="CD142" s="21"/>
      <c r="CE142" s="21"/>
      <c r="CF142" s="21"/>
      <c r="CG142" s="21"/>
      <c r="CH142" s="21"/>
    </row>
    <row r="143" spans="1:86" s="22" customFormat="1" ht="59.25" customHeight="1" x14ac:dyDescent="0.2">
      <c r="A143" s="81" t="s">
        <v>54</v>
      </c>
      <c r="B143" s="53" t="s">
        <v>386</v>
      </c>
      <c r="C143" s="53" t="s">
        <v>59</v>
      </c>
      <c r="D143" s="53" t="s">
        <v>134</v>
      </c>
      <c r="E143" s="53" t="s">
        <v>375</v>
      </c>
      <c r="F143" s="53" t="s">
        <v>59</v>
      </c>
      <c r="G143" s="28" t="s">
        <v>2124</v>
      </c>
      <c r="H143" s="29">
        <v>2400</v>
      </c>
      <c r="I143" s="28" t="s">
        <v>2125</v>
      </c>
      <c r="J143" s="53" t="s">
        <v>2126</v>
      </c>
      <c r="K143" s="53" t="s">
        <v>2127</v>
      </c>
      <c r="L143" s="53" t="s">
        <v>2128</v>
      </c>
      <c r="M143" s="53" t="s">
        <v>2129</v>
      </c>
      <c r="N143" s="53" t="s">
        <v>1535</v>
      </c>
      <c r="O143" s="53"/>
      <c r="P143" s="53"/>
      <c r="Q143" s="33">
        <v>0</v>
      </c>
      <c r="R143" s="38">
        <v>1</v>
      </c>
      <c r="S143" s="59">
        <v>0.25</v>
      </c>
      <c r="T143" s="79" t="s">
        <v>2130</v>
      </c>
      <c r="U143" s="33">
        <v>0</v>
      </c>
      <c r="V143" s="59"/>
      <c r="W143" s="100">
        <v>0</v>
      </c>
      <c r="X143" s="59">
        <v>0.25</v>
      </c>
      <c r="Y143" s="101"/>
      <c r="Z143" s="102"/>
      <c r="AA143" s="102"/>
      <c r="AB143" s="102"/>
      <c r="AC143" s="102"/>
      <c r="AD143" s="102" t="s">
        <v>2131</v>
      </c>
      <c r="AE143" s="59">
        <v>0.25</v>
      </c>
      <c r="AF143" s="79" t="s">
        <v>2132</v>
      </c>
      <c r="AG143" s="33">
        <v>0</v>
      </c>
      <c r="AH143" s="59"/>
      <c r="AI143" s="100">
        <v>0</v>
      </c>
      <c r="AJ143" s="59">
        <v>0.25</v>
      </c>
      <c r="AK143" s="103"/>
      <c r="AL143" s="100"/>
      <c r="AM143" s="102"/>
      <c r="AN143" s="102"/>
      <c r="AO143" s="102"/>
      <c r="AP143" s="102"/>
      <c r="AQ143" s="102" t="s">
        <v>2133</v>
      </c>
      <c r="AR143" s="69">
        <v>0.25</v>
      </c>
      <c r="AS143" s="77" t="s">
        <v>2134</v>
      </c>
      <c r="AT143" s="61">
        <v>0</v>
      </c>
      <c r="AU143" s="69"/>
      <c r="AV143" s="104">
        <v>0</v>
      </c>
      <c r="AW143" s="69">
        <v>0.25</v>
      </c>
      <c r="AX143" s="90"/>
      <c r="AY143" s="104" t="s">
        <v>154</v>
      </c>
      <c r="AZ143" s="108" t="s">
        <v>2135</v>
      </c>
      <c r="BA143" s="102"/>
      <c r="BB143" s="108" t="s">
        <v>402</v>
      </c>
      <c r="BC143" s="112" t="s">
        <v>402</v>
      </c>
      <c r="BD143" s="112" t="s">
        <v>2136</v>
      </c>
      <c r="BE143" s="37">
        <v>0.25</v>
      </c>
      <c r="BF143" s="40" t="s">
        <v>2134</v>
      </c>
      <c r="BG143" s="33">
        <v>0</v>
      </c>
      <c r="BH143" s="262"/>
      <c r="BI143" s="97">
        <f t="shared" si="22"/>
        <v>0</v>
      </c>
      <c r="BJ143" s="37">
        <f t="shared" si="23"/>
        <v>0.25</v>
      </c>
      <c r="BK143" s="286"/>
      <c r="BL143" s="97" t="str">
        <f t="shared" si="20"/>
        <v xml:space="preserve"> </v>
      </c>
      <c r="BM143" s="296"/>
      <c r="BN143" s="115"/>
      <c r="BO143" s="296"/>
      <c r="BP143" s="300"/>
      <c r="BQ143" s="300" t="s">
        <v>2137</v>
      </c>
      <c r="BR143" s="59">
        <f>(V143+AH143+AU143+BH143)</f>
        <v>0</v>
      </c>
      <c r="BS143" s="93">
        <f t="shared" si="24"/>
        <v>0</v>
      </c>
      <c r="BT143" s="103">
        <f t="shared" si="21"/>
        <v>0</v>
      </c>
      <c r="BU143" s="336" t="s">
        <v>3455</v>
      </c>
      <c r="BV143" s="21"/>
      <c r="BW143" s="21"/>
      <c r="BX143" s="21"/>
      <c r="BY143" s="21"/>
      <c r="BZ143" s="21"/>
      <c r="CA143" s="21"/>
      <c r="CB143" s="21"/>
      <c r="CC143" s="21"/>
      <c r="CD143" s="21"/>
      <c r="CE143" s="21"/>
      <c r="CF143" s="21"/>
      <c r="CG143" s="21"/>
      <c r="CH143" s="21"/>
    </row>
    <row r="144" spans="1:86" s="22" customFormat="1" ht="59.25" customHeight="1" x14ac:dyDescent="0.2">
      <c r="A144" s="81" t="s">
        <v>2138</v>
      </c>
      <c r="B144" s="53" t="s">
        <v>2139</v>
      </c>
      <c r="C144" s="53" t="s">
        <v>59</v>
      </c>
      <c r="D144" s="53" t="s">
        <v>134</v>
      </c>
      <c r="E144" s="53" t="s">
        <v>228</v>
      </c>
      <c r="F144" s="53" t="s">
        <v>659</v>
      </c>
      <c r="G144" s="28" t="s">
        <v>2124</v>
      </c>
      <c r="H144" s="29">
        <v>2400</v>
      </c>
      <c r="I144" s="28" t="s">
        <v>2125</v>
      </c>
      <c r="J144" s="53" t="s">
        <v>2140</v>
      </c>
      <c r="K144" s="53" t="s">
        <v>2141</v>
      </c>
      <c r="L144" s="53" t="s">
        <v>2142</v>
      </c>
      <c r="M144" s="53" t="s">
        <v>2143</v>
      </c>
      <c r="N144" s="53" t="s">
        <v>66</v>
      </c>
      <c r="O144" s="53" t="s">
        <v>2144</v>
      </c>
      <c r="P144" s="53" t="s">
        <v>2145</v>
      </c>
      <c r="Q144" s="34">
        <v>2100000000</v>
      </c>
      <c r="R144" s="29">
        <v>7</v>
      </c>
      <c r="S144" s="111">
        <v>1</v>
      </c>
      <c r="T144" s="79" t="s">
        <v>2146</v>
      </c>
      <c r="U144" s="34">
        <v>442250000</v>
      </c>
      <c r="V144" s="111">
        <v>1</v>
      </c>
      <c r="W144" s="100">
        <v>1</v>
      </c>
      <c r="X144" s="111">
        <v>0</v>
      </c>
      <c r="Y144" s="109">
        <v>174729889</v>
      </c>
      <c r="Z144" s="102" t="s">
        <v>2147</v>
      </c>
      <c r="AA144" s="102"/>
      <c r="AB144" s="102"/>
      <c r="AC144" s="102"/>
      <c r="AD144" s="102" t="s">
        <v>2148</v>
      </c>
      <c r="AE144" s="111">
        <v>1</v>
      </c>
      <c r="AF144" s="79" t="s">
        <v>2149</v>
      </c>
      <c r="AG144" s="34">
        <v>426000000</v>
      </c>
      <c r="AH144" s="111">
        <v>1</v>
      </c>
      <c r="AI144" s="100">
        <v>1</v>
      </c>
      <c r="AJ144" s="111">
        <v>0</v>
      </c>
      <c r="AK144" s="103">
        <v>454590707</v>
      </c>
      <c r="AL144" s="100">
        <v>1.0671143356807511</v>
      </c>
      <c r="AM144" s="102" t="s">
        <v>2150</v>
      </c>
      <c r="AN144" s="102" t="s">
        <v>2151</v>
      </c>
      <c r="AO144" s="102"/>
      <c r="AP144" s="102" t="s">
        <v>2152</v>
      </c>
      <c r="AQ144" s="102" t="s">
        <v>2153</v>
      </c>
      <c r="AR144" s="62">
        <v>2</v>
      </c>
      <c r="AS144" s="79" t="s">
        <v>2154</v>
      </c>
      <c r="AT144" s="70">
        <v>426000000</v>
      </c>
      <c r="AU144" s="62">
        <v>2</v>
      </c>
      <c r="AV144" s="104">
        <v>1</v>
      </c>
      <c r="AW144" s="62">
        <v>0</v>
      </c>
      <c r="AX144" s="90">
        <v>470388399</v>
      </c>
      <c r="AY144" s="104">
        <v>1.1041981197183099</v>
      </c>
      <c r="AZ144" s="110" t="s">
        <v>2155</v>
      </c>
      <c r="BA144" s="102"/>
      <c r="BB144" s="110" t="s">
        <v>2156</v>
      </c>
      <c r="BC144" s="113" t="s">
        <v>402</v>
      </c>
      <c r="BD144" s="113" t="s">
        <v>2157</v>
      </c>
      <c r="BE144" s="39">
        <v>3</v>
      </c>
      <c r="BF144" s="53" t="s">
        <v>2158</v>
      </c>
      <c r="BG144" s="34">
        <v>805750000</v>
      </c>
      <c r="BH144" s="250">
        <v>3</v>
      </c>
      <c r="BI144" s="97">
        <f t="shared" si="22"/>
        <v>1</v>
      </c>
      <c r="BJ144" s="39">
        <f t="shared" si="23"/>
        <v>0</v>
      </c>
      <c r="BK144" s="286">
        <v>440115006</v>
      </c>
      <c r="BL144" s="97">
        <f t="shared" si="20"/>
        <v>0.54621781694073845</v>
      </c>
      <c r="BM144" s="297" t="s">
        <v>2159</v>
      </c>
      <c r="BN144" s="115" t="s">
        <v>2160</v>
      </c>
      <c r="BO144" s="297" t="s">
        <v>2161</v>
      </c>
      <c r="BP144" s="334"/>
      <c r="BQ144" s="301" t="s">
        <v>2162</v>
      </c>
      <c r="BR144" s="99">
        <f>V144+AH144+AU144+BH144</f>
        <v>7</v>
      </c>
      <c r="BS144" s="93">
        <f t="shared" si="24"/>
        <v>1</v>
      </c>
      <c r="BT144" s="103">
        <f t="shared" si="21"/>
        <v>1539824001</v>
      </c>
      <c r="BU144" s="93">
        <f t="shared" si="25"/>
        <v>0.73324952428571433</v>
      </c>
      <c r="BV144" s="21"/>
      <c r="BW144" s="21"/>
      <c r="BX144" s="21"/>
      <c r="BY144" s="21"/>
      <c r="BZ144" s="21"/>
      <c r="CA144" s="21"/>
      <c r="CB144" s="21"/>
      <c r="CC144" s="21"/>
      <c r="CD144" s="21"/>
      <c r="CE144" s="21"/>
      <c r="CF144" s="21"/>
      <c r="CG144" s="21"/>
      <c r="CH144" s="21"/>
    </row>
    <row r="145" spans="1:86" s="22" customFormat="1" ht="59.25" customHeight="1" x14ac:dyDescent="0.2">
      <c r="A145" s="81" t="s">
        <v>2138</v>
      </c>
      <c r="B145" s="53" t="s">
        <v>2139</v>
      </c>
      <c r="C145" s="53" t="s">
        <v>59</v>
      </c>
      <c r="D145" s="53" t="s">
        <v>134</v>
      </c>
      <c r="E145" s="53" t="s">
        <v>1388</v>
      </c>
      <c r="F145" s="53" t="s">
        <v>659</v>
      </c>
      <c r="G145" s="28" t="s">
        <v>2124</v>
      </c>
      <c r="H145" s="29">
        <v>2400</v>
      </c>
      <c r="I145" s="28" t="s">
        <v>2125</v>
      </c>
      <c r="J145" s="53" t="s">
        <v>2163</v>
      </c>
      <c r="K145" s="53" t="s">
        <v>2164</v>
      </c>
      <c r="L145" s="53" t="s">
        <v>2165</v>
      </c>
      <c r="M145" s="53" t="s">
        <v>2166</v>
      </c>
      <c r="N145" s="53" t="s">
        <v>66</v>
      </c>
      <c r="O145" s="53" t="s">
        <v>2144</v>
      </c>
      <c r="P145" s="53" t="s">
        <v>2167</v>
      </c>
      <c r="Q145" s="34">
        <v>506000000</v>
      </c>
      <c r="R145" s="39">
        <v>1</v>
      </c>
      <c r="S145" s="111">
        <v>0.2</v>
      </c>
      <c r="T145" s="79" t="s">
        <v>2168</v>
      </c>
      <c r="U145" s="34">
        <v>99000000</v>
      </c>
      <c r="V145" s="111">
        <v>0</v>
      </c>
      <c r="W145" s="100">
        <v>0</v>
      </c>
      <c r="X145" s="111">
        <v>0.2</v>
      </c>
      <c r="Y145" s="109">
        <v>52663144</v>
      </c>
      <c r="Z145" s="102" t="s">
        <v>2169</v>
      </c>
      <c r="AA145" s="102"/>
      <c r="AB145" s="102"/>
      <c r="AC145" s="102"/>
      <c r="AD145" s="102" t="s">
        <v>2170</v>
      </c>
      <c r="AE145" s="111">
        <v>0.2</v>
      </c>
      <c r="AF145" s="79" t="s">
        <v>2171</v>
      </c>
      <c r="AG145" s="34">
        <v>99000000</v>
      </c>
      <c r="AH145" s="111">
        <v>0.2</v>
      </c>
      <c r="AI145" s="100">
        <v>1</v>
      </c>
      <c r="AJ145" s="111">
        <v>0</v>
      </c>
      <c r="AK145" s="103">
        <v>106226780</v>
      </c>
      <c r="AL145" s="100">
        <v>1.0729977777777777</v>
      </c>
      <c r="AM145" s="102" t="s">
        <v>2172</v>
      </c>
      <c r="AN145" s="102"/>
      <c r="AO145" s="102"/>
      <c r="AP145" s="102"/>
      <c r="AQ145" s="102" t="s">
        <v>2173</v>
      </c>
      <c r="AR145" s="78">
        <v>0.35</v>
      </c>
      <c r="AS145" s="79" t="s">
        <v>2171</v>
      </c>
      <c r="AT145" s="70">
        <v>99000000</v>
      </c>
      <c r="AU145" s="78">
        <v>0.35</v>
      </c>
      <c r="AV145" s="104">
        <v>1</v>
      </c>
      <c r="AW145" s="78">
        <v>0</v>
      </c>
      <c r="AX145" s="90">
        <v>134249780</v>
      </c>
      <c r="AY145" s="104">
        <v>1.3560583838383837</v>
      </c>
      <c r="AZ145" s="110" t="s">
        <v>2174</v>
      </c>
      <c r="BA145" s="102"/>
      <c r="BB145" s="102"/>
      <c r="BC145" s="102"/>
      <c r="BD145" s="102" t="s">
        <v>2175</v>
      </c>
      <c r="BE145" s="46">
        <v>0.25</v>
      </c>
      <c r="BF145" s="53" t="s">
        <v>2171</v>
      </c>
      <c r="BG145" s="34">
        <v>209000000</v>
      </c>
      <c r="BH145" s="269">
        <v>0.45</v>
      </c>
      <c r="BI145" s="97">
        <f t="shared" si="22"/>
        <v>1.8</v>
      </c>
      <c r="BJ145" s="46">
        <f t="shared" si="23"/>
        <v>-0.2</v>
      </c>
      <c r="BK145" s="286">
        <v>129272780</v>
      </c>
      <c r="BL145" s="97">
        <f t="shared" si="20"/>
        <v>0.61853004784688992</v>
      </c>
      <c r="BM145" s="297" t="s">
        <v>2174</v>
      </c>
      <c r="BN145" s="115" t="s">
        <v>2160</v>
      </c>
      <c r="BO145" s="115" t="s">
        <v>2176</v>
      </c>
      <c r="BP145" s="115"/>
      <c r="BQ145" s="115" t="s">
        <v>2177</v>
      </c>
      <c r="BR145" s="116">
        <f>V145+AH145+AU145+BH145</f>
        <v>1</v>
      </c>
      <c r="BS145" s="93">
        <f t="shared" si="24"/>
        <v>1</v>
      </c>
      <c r="BT145" s="103">
        <f t="shared" si="21"/>
        <v>422412484</v>
      </c>
      <c r="BU145" s="93">
        <f t="shared" si="25"/>
        <v>0.83480728063241105</v>
      </c>
      <c r="BV145" s="21"/>
      <c r="BW145" s="21"/>
      <c r="BX145" s="21"/>
      <c r="BY145" s="21"/>
      <c r="BZ145" s="21"/>
      <c r="CA145" s="21"/>
      <c r="CB145" s="21"/>
      <c r="CC145" s="21"/>
      <c r="CD145" s="21"/>
      <c r="CE145" s="21"/>
      <c r="CF145" s="21"/>
      <c r="CG145" s="21"/>
      <c r="CH145" s="21"/>
    </row>
    <row r="146" spans="1:86" s="22" customFormat="1" ht="59.25" customHeight="1" x14ac:dyDescent="0.2">
      <c r="A146" s="81" t="s">
        <v>2138</v>
      </c>
      <c r="B146" s="53" t="s">
        <v>2178</v>
      </c>
      <c r="C146" s="53" t="s">
        <v>59</v>
      </c>
      <c r="D146" s="53" t="s">
        <v>387</v>
      </c>
      <c r="E146" s="53" t="s">
        <v>388</v>
      </c>
      <c r="F146" s="53" t="s">
        <v>659</v>
      </c>
      <c r="G146" s="28" t="s">
        <v>2124</v>
      </c>
      <c r="H146" s="29">
        <v>2400</v>
      </c>
      <c r="I146" s="28" t="s">
        <v>2125</v>
      </c>
      <c r="J146" s="53" t="s">
        <v>2179</v>
      </c>
      <c r="K146" s="53" t="s">
        <v>2180</v>
      </c>
      <c r="L146" s="53" t="s">
        <v>2181</v>
      </c>
      <c r="M146" s="53" t="s">
        <v>2182</v>
      </c>
      <c r="N146" s="53" t="s">
        <v>1535</v>
      </c>
      <c r="O146" s="53" t="s">
        <v>2144</v>
      </c>
      <c r="P146" s="53" t="s">
        <v>2183</v>
      </c>
      <c r="Q146" s="34">
        <v>435000000</v>
      </c>
      <c r="R146" s="38">
        <v>1</v>
      </c>
      <c r="S146" s="59">
        <v>0.25</v>
      </c>
      <c r="T146" s="79" t="s">
        <v>2184</v>
      </c>
      <c r="U146" s="34">
        <v>86250000</v>
      </c>
      <c r="V146" s="59">
        <v>0.05</v>
      </c>
      <c r="W146" s="100">
        <v>0.2</v>
      </c>
      <c r="X146" s="59">
        <v>0.2</v>
      </c>
      <c r="Y146" s="109">
        <v>24312278</v>
      </c>
      <c r="Z146" s="102" t="s">
        <v>2185</v>
      </c>
      <c r="AA146" s="102"/>
      <c r="AB146" s="102"/>
      <c r="AC146" s="102"/>
      <c r="AD146" s="102" t="s">
        <v>2186</v>
      </c>
      <c r="AE146" s="59">
        <v>0.25</v>
      </c>
      <c r="AF146" s="79" t="s">
        <v>2187</v>
      </c>
      <c r="AG146" s="34">
        <v>86250000</v>
      </c>
      <c r="AH146" s="59">
        <v>0.25</v>
      </c>
      <c r="AI146" s="100">
        <v>1</v>
      </c>
      <c r="AJ146" s="59">
        <v>0</v>
      </c>
      <c r="AK146" s="103">
        <v>102211401</v>
      </c>
      <c r="AL146" s="100">
        <v>1.1850597217391305</v>
      </c>
      <c r="AM146" s="102" t="s">
        <v>2188</v>
      </c>
      <c r="AN146" s="102"/>
      <c r="AO146" s="102"/>
      <c r="AP146" s="102"/>
      <c r="AQ146" s="102" t="s">
        <v>2189</v>
      </c>
      <c r="AR146" s="69">
        <v>0.25</v>
      </c>
      <c r="AS146" s="60" t="s">
        <v>2184</v>
      </c>
      <c r="AT146" s="70">
        <v>86250000</v>
      </c>
      <c r="AU146" s="69">
        <v>0.25</v>
      </c>
      <c r="AV146" s="104">
        <v>1</v>
      </c>
      <c r="AW146" s="69">
        <v>0</v>
      </c>
      <c r="AX146" s="90">
        <v>109231577</v>
      </c>
      <c r="AY146" s="104">
        <v>1.2664530666666667</v>
      </c>
      <c r="AZ146" s="110" t="s">
        <v>2190</v>
      </c>
      <c r="BA146" s="102"/>
      <c r="BB146" s="102"/>
      <c r="BC146" s="102"/>
      <c r="BD146" s="102" t="s">
        <v>2191</v>
      </c>
      <c r="BE146" s="37">
        <v>0.25</v>
      </c>
      <c r="BF146" s="28" t="s">
        <v>2184</v>
      </c>
      <c r="BG146" s="34">
        <v>176250000</v>
      </c>
      <c r="BH146" s="262">
        <v>0.45</v>
      </c>
      <c r="BI146" s="97">
        <f t="shared" si="22"/>
        <v>1.8</v>
      </c>
      <c r="BJ146" s="37">
        <f t="shared" si="23"/>
        <v>-0.2</v>
      </c>
      <c r="BK146" s="286">
        <v>148343869</v>
      </c>
      <c r="BL146" s="97">
        <f t="shared" si="20"/>
        <v>0.84166734184397163</v>
      </c>
      <c r="BM146" s="297" t="s">
        <v>2192</v>
      </c>
      <c r="BN146" s="115" t="s">
        <v>2160</v>
      </c>
      <c r="BO146" s="115" t="s">
        <v>2193</v>
      </c>
      <c r="BP146" s="115"/>
      <c r="BQ146" s="115" t="s">
        <v>2194</v>
      </c>
      <c r="BR146" s="59">
        <f>(V146+AH146+AU146+BH146)</f>
        <v>1</v>
      </c>
      <c r="BS146" s="93">
        <f t="shared" si="24"/>
        <v>1</v>
      </c>
      <c r="BT146" s="103">
        <f t="shared" si="21"/>
        <v>384099125</v>
      </c>
      <c r="BU146" s="93">
        <f t="shared" si="25"/>
        <v>0.88298649425287357</v>
      </c>
      <c r="BV146" s="21"/>
      <c r="BW146" s="21"/>
      <c r="BX146" s="21"/>
      <c r="BY146" s="21"/>
      <c r="BZ146" s="21"/>
      <c r="CA146" s="21"/>
      <c r="CB146" s="21"/>
      <c r="CC146" s="21"/>
      <c r="CD146" s="21"/>
      <c r="CE146" s="21"/>
      <c r="CF146" s="21"/>
      <c r="CG146" s="21"/>
      <c r="CH146" s="21"/>
    </row>
    <row r="147" spans="1:86" s="22" customFormat="1" ht="59.25" customHeight="1" x14ac:dyDescent="0.2">
      <c r="A147" s="81" t="s">
        <v>2138</v>
      </c>
      <c r="B147" s="53" t="s">
        <v>2195</v>
      </c>
      <c r="C147" s="53" t="s">
        <v>59</v>
      </c>
      <c r="D147" s="53" t="s">
        <v>134</v>
      </c>
      <c r="E147" s="53" t="s">
        <v>228</v>
      </c>
      <c r="F147" s="53" t="s">
        <v>659</v>
      </c>
      <c r="G147" s="28" t="s">
        <v>2124</v>
      </c>
      <c r="H147" s="29">
        <v>2400</v>
      </c>
      <c r="I147" s="28" t="s">
        <v>2125</v>
      </c>
      <c r="J147" s="53" t="s">
        <v>2196</v>
      </c>
      <c r="K147" s="53" t="s">
        <v>2197</v>
      </c>
      <c r="L147" s="53" t="s">
        <v>2198</v>
      </c>
      <c r="M147" s="53" t="s">
        <v>2199</v>
      </c>
      <c r="N147" s="53" t="s">
        <v>1535</v>
      </c>
      <c r="O147" s="53" t="s">
        <v>2144</v>
      </c>
      <c r="P147" s="53" t="s">
        <v>2200</v>
      </c>
      <c r="Q147" s="34">
        <v>700000000</v>
      </c>
      <c r="R147" s="38">
        <v>1</v>
      </c>
      <c r="S147" s="59">
        <v>0.25</v>
      </c>
      <c r="T147" s="79" t="s">
        <v>2201</v>
      </c>
      <c r="U147" s="34">
        <v>145000000</v>
      </c>
      <c r="V147" s="59">
        <v>0.05</v>
      </c>
      <c r="W147" s="100">
        <v>0.2</v>
      </c>
      <c r="X147" s="59">
        <v>0.2</v>
      </c>
      <c r="Y147" s="109">
        <v>63008428</v>
      </c>
      <c r="Z147" s="102" t="s">
        <v>2202</v>
      </c>
      <c r="AA147" s="102"/>
      <c r="AB147" s="102"/>
      <c r="AC147" s="102"/>
      <c r="AD147" s="102" t="s">
        <v>2203</v>
      </c>
      <c r="AE147" s="59">
        <v>0.25</v>
      </c>
      <c r="AF147" s="79" t="s">
        <v>2204</v>
      </c>
      <c r="AG147" s="34">
        <v>145000000</v>
      </c>
      <c r="AH147" s="59">
        <v>0.25</v>
      </c>
      <c r="AI147" s="100">
        <v>1</v>
      </c>
      <c r="AJ147" s="59">
        <v>0</v>
      </c>
      <c r="AK147" s="103">
        <v>141164177</v>
      </c>
      <c r="AL147" s="100">
        <v>0.97354604827586211</v>
      </c>
      <c r="AM147" s="102" t="s">
        <v>2205</v>
      </c>
      <c r="AN147" s="102"/>
      <c r="AO147" s="102"/>
      <c r="AP147" s="102" t="s">
        <v>2206</v>
      </c>
      <c r="AQ147" s="102" t="s">
        <v>2207</v>
      </c>
      <c r="AR147" s="69">
        <v>0.25</v>
      </c>
      <c r="AS147" s="77" t="s">
        <v>2208</v>
      </c>
      <c r="AT147" s="70">
        <v>145000000</v>
      </c>
      <c r="AU147" s="69">
        <v>0.25</v>
      </c>
      <c r="AV147" s="104">
        <v>1</v>
      </c>
      <c r="AW147" s="69">
        <v>0</v>
      </c>
      <c r="AX147" s="90">
        <v>191936933</v>
      </c>
      <c r="AY147" s="104">
        <v>1.3237029862068965</v>
      </c>
      <c r="AZ147" s="110" t="s">
        <v>2209</v>
      </c>
      <c r="BA147" s="102"/>
      <c r="BB147" s="102"/>
      <c r="BC147" s="102"/>
      <c r="BD147" s="102" t="s">
        <v>2210</v>
      </c>
      <c r="BE147" s="37">
        <v>0.25</v>
      </c>
      <c r="BF147" s="40" t="s">
        <v>2211</v>
      </c>
      <c r="BG147" s="34">
        <v>265000000</v>
      </c>
      <c r="BH147" s="262">
        <v>0.45</v>
      </c>
      <c r="BI147" s="97">
        <f t="shared" si="22"/>
        <v>1.8</v>
      </c>
      <c r="BJ147" s="37">
        <f t="shared" si="23"/>
        <v>-0.2</v>
      </c>
      <c r="BK147" s="286">
        <v>183118824</v>
      </c>
      <c r="BL147" s="97">
        <f t="shared" si="20"/>
        <v>0.69101443018867925</v>
      </c>
      <c r="BM147" s="297" t="s">
        <v>2212</v>
      </c>
      <c r="BN147" s="115" t="s">
        <v>2160</v>
      </c>
      <c r="BO147" s="115" t="s">
        <v>2161</v>
      </c>
      <c r="BP147" s="115"/>
      <c r="BQ147" s="115" t="s">
        <v>2213</v>
      </c>
      <c r="BR147" s="59">
        <f>(V147+AH147+AU147+BH147)</f>
        <v>1</v>
      </c>
      <c r="BS147" s="93">
        <f t="shared" si="24"/>
        <v>1</v>
      </c>
      <c r="BT147" s="103">
        <f t="shared" si="21"/>
        <v>579228362</v>
      </c>
      <c r="BU147" s="93">
        <f t="shared" si="25"/>
        <v>0.82746908857142853</v>
      </c>
      <c r="BV147" s="21"/>
      <c r="BW147" s="21"/>
      <c r="BX147" s="21"/>
      <c r="BY147" s="21"/>
      <c r="BZ147" s="21"/>
      <c r="CA147" s="21"/>
      <c r="CB147" s="21"/>
      <c r="CC147" s="21"/>
      <c r="CD147" s="21"/>
      <c r="CE147" s="21"/>
      <c r="CF147" s="21"/>
      <c r="CG147" s="21"/>
      <c r="CH147" s="21"/>
    </row>
    <row r="148" spans="1:86" s="22" customFormat="1" ht="59.25" customHeight="1" x14ac:dyDescent="0.2">
      <c r="A148" s="81" t="s">
        <v>2138</v>
      </c>
      <c r="B148" s="53" t="s">
        <v>2139</v>
      </c>
      <c r="C148" s="53" t="s">
        <v>59</v>
      </c>
      <c r="D148" s="53" t="s">
        <v>134</v>
      </c>
      <c r="E148" s="53" t="s">
        <v>561</v>
      </c>
      <c r="F148" s="53" t="s">
        <v>659</v>
      </c>
      <c r="G148" s="28" t="s">
        <v>2124</v>
      </c>
      <c r="H148" s="29">
        <v>2400</v>
      </c>
      <c r="I148" s="28" t="s">
        <v>2125</v>
      </c>
      <c r="J148" s="53" t="s">
        <v>2214</v>
      </c>
      <c r="K148" s="53" t="s">
        <v>2215</v>
      </c>
      <c r="L148" s="53" t="s">
        <v>2216</v>
      </c>
      <c r="M148" s="53" t="s">
        <v>2217</v>
      </c>
      <c r="N148" s="53" t="s">
        <v>66</v>
      </c>
      <c r="O148" s="53" t="s">
        <v>2144</v>
      </c>
      <c r="P148" s="53" t="s">
        <v>2218</v>
      </c>
      <c r="Q148" s="34">
        <v>110000000</v>
      </c>
      <c r="R148" s="29">
        <v>1</v>
      </c>
      <c r="S148" s="111">
        <v>0.25</v>
      </c>
      <c r="T148" s="79" t="s">
        <v>2219</v>
      </c>
      <c r="U148" s="34">
        <v>22500000</v>
      </c>
      <c r="V148" s="111"/>
      <c r="W148" s="100">
        <v>0</v>
      </c>
      <c r="X148" s="111">
        <v>0.25</v>
      </c>
      <c r="Y148" s="109">
        <v>9000000</v>
      </c>
      <c r="Z148" s="102" t="s">
        <v>2220</v>
      </c>
      <c r="AA148" s="102"/>
      <c r="AB148" s="102"/>
      <c r="AC148" s="102"/>
      <c r="AD148" s="102" t="s">
        <v>2221</v>
      </c>
      <c r="AE148" s="111">
        <v>0.25</v>
      </c>
      <c r="AF148" s="79" t="s">
        <v>2222</v>
      </c>
      <c r="AG148" s="34">
        <v>22500000</v>
      </c>
      <c r="AH148" s="111">
        <v>0.25</v>
      </c>
      <c r="AI148" s="100">
        <v>1</v>
      </c>
      <c r="AJ148" s="111">
        <v>0</v>
      </c>
      <c r="AK148" s="103">
        <v>36000000</v>
      </c>
      <c r="AL148" s="100">
        <v>1.6</v>
      </c>
      <c r="AM148" s="102" t="s">
        <v>2223</v>
      </c>
      <c r="AN148" s="102" t="s">
        <v>2224</v>
      </c>
      <c r="AO148" s="102" t="s">
        <v>2225</v>
      </c>
      <c r="AP148" s="102" t="s">
        <v>2226</v>
      </c>
      <c r="AQ148" s="102" t="s">
        <v>2227</v>
      </c>
      <c r="AR148" s="64">
        <v>0.25</v>
      </c>
      <c r="AS148" s="60" t="s">
        <v>2228</v>
      </c>
      <c r="AT148" s="70">
        <v>22500000</v>
      </c>
      <c r="AU148" s="64">
        <v>0.25</v>
      </c>
      <c r="AV148" s="104">
        <v>1</v>
      </c>
      <c r="AW148" s="64">
        <v>0</v>
      </c>
      <c r="AX148" s="90">
        <v>27000000</v>
      </c>
      <c r="AY148" s="104">
        <v>1.2</v>
      </c>
      <c r="AZ148" s="110" t="s">
        <v>2229</v>
      </c>
      <c r="BA148" s="102"/>
      <c r="BB148" s="102"/>
      <c r="BC148" s="102"/>
      <c r="BD148" s="102" t="s">
        <v>2230</v>
      </c>
      <c r="BE148" s="47">
        <v>0.25</v>
      </c>
      <c r="BF148" s="28" t="s">
        <v>2228</v>
      </c>
      <c r="BG148" s="34">
        <v>42500000</v>
      </c>
      <c r="BH148" s="270">
        <v>0.5</v>
      </c>
      <c r="BI148" s="97">
        <f t="shared" si="22"/>
        <v>2</v>
      </c>
      <c r="BJ148" s="47">
        <f t="shared" si="23"/>
        <v>-0.25</v>
      </c>
      <c r="BK148" s="286">
        <v>18000000</v>
      </c>
      <c r="BL148" s="97">
        <f t="shared" si="20"/>
        <v>0.42352941176470588</v>
      </c>
      <c r="BM148" s="297" t="s">
        <v>2231</v>
      </c>
      <c r="BN148" s="115" t="s">
        <v>2160</v>
      </c>
      <c r="BO148" s="115" t="s">
        <v>2232</v>
      </c>
      <c r="BP148" s="115"/>
      <c r="BQ148" s="115" t="s">
        <v>2233</v>
      </c>
      <c r="BR148" s="116">
        <f>V148+AH148+AU148+BH148</f>
        <v>1</v>
      </c>
      <c r="BS148" s="93">
        <f t="shared" si="24"/>
        <v>1</v>
      </c>
      <c r="BT148" s="103">
        <f t="shared" si="21"/>
        <v>90000000</v>
      </c>
      <c r="BU148" s="93">
        <f t="shared" si="25"/>
        <v>0.81818181818181823</v>
      </c>
      <c r="BV148" s="21"/>
      <c r="BW148" s="21"/>
      <c r="BX148" s="21"/>
      <c r="BY148" s="21"/>
      <c r="BZ148" s="21"/>
      <c r="CA148" s="21"/>
      <c r="CB148" s="21"/>
      <c r="CC148" s="21"/>
      <c r="CD148" s="21"/>
      <c r="CE148" s="21"/>
      <c r="CF148" s="21"/>
      <c r="CG148" s="21"/>
      <c r="CH148" s="21"/>
    </row>
    <row r="149" spans="1:86" s="22" customFormat="1" ht="59.25" customHeight="1" x14ac:dyDescent="0.2">
      <c r="A149" s="81" t="s">
        <v>2138</v>
      </c>
      <c r="B149" s="53" t="s">
        <v>2139</v>
      </c>
      <c r="C149" s="53" t="s">
        <v>59</v>
      </c>
      <c r="D149" s="53" t="s">
        <v>134</v>
      </c>
      <c r="E149" s="53" t="s">
        <v>1388</v>
      </c>
      <c r="F149" s="53" t="s">
        <v>659</v>
      </c>
      <c r="G149" s="28" t="s">
        <v>2124</v>
      </c>
      <c r="H149" s="29">
        <v>2400</v>
      </c>
      <c r="I149" s="28" t="s">
        <v>2125</v>
      </c>
      <c r="J149" s="53" t="s">
        <v>2234</v>
      </c>
      <c r="K149" s="53" t="s">
        <v>2235</v>
      </c>
      <c r="L149" s="53" t="s">
        <v>2236</v>
      </c>
      <c r="M149" s="53" t="s">
        <v>1501</v>
      </c>
      <c r="N149" s="53" t="s">
        <v>66</v>
      </c>
      <c r="O149" s="53" t="s">
        <v>2144</v>
      </c>
      <c r="P149" s="53" t="s">
        <v>2237</v>
      </c>
      <c r="Q149" s="34">
        <v>117406995</v>
      </c>
      <c r="R149" s="39">
        <v>18</v>
      </c>
      <c r="S149" s="111">
        <v>3</v>
      </c>
      <c r="T149" s="79" t="s">
        <v>2236</v>
      </c>
      <c r="U149" s="34">
        <v>10000000</v>
      </c>
      <c r="V149" s="111">
        <v>1</v>
      </c>
      <c r="W149" s="100">
        <v>0.33333333333333331</v>
      </c>
      <c r="X149" s="111">
        <v>2</v>
      </c>
      <c r="Y149" s="109">
        <v>2921943</v>
      </c>
      <c r="Z149" s="102" t="s">
        <v>2238</v>
      </c>
      <c r="AA149" s="102"/>
      <c r="AB149" s="102"/>
      <c r="AC149" s="102"/>
      <c r="AD149" s="102" t="s">
        <v>2239</v>
      </c>
      <c r="AE149" s="111">
        <v>4</v>
      </c>
      <c r="AF149" s="79" t="s">
        <v>2236</v>
      </c>
      <c r="AG149" s="34">
        <v>20000000</v>
      </c>
      <c r="AH149" s="111">
        <v>1</v>
      </c>
      <c r="AI149" s="100">
        <v>0.25</v>
      </c>
      <c r="AJ149" s="111">
        <v>3</v>
      </c>
      <c r="AK149" s="103">
        <v>479828</v>
      </c>
      <c r="AL149" s="100">
        <v>2.39914E-2</v>
      </c>
      <c r="AM149" s="102" t="s">
        <v>2240</v>
      </c>
      <c r="AN149" s="102" t="s">
        <v>2241</v>
      </c>
      <c r="AO149" s="102"/>
      <c r="AP149" s="102" t="s">
        <v>2242</v>
      </c>
      <c r="AQ149" s="102" t="s">
        <v>2243</v>
      </c>
      <c r="AR149" s="62">
        <v>4</v>
      </c>
      <c r="AS149" s="79" t="s">
        <v>2236</v>
      </c>
      <c r="AT149" s="70">
        <v>20000000</v>
      </c>
      <c r="AU149" s="62">
        <v>4</v>
      </c>
      <c r="AV149" s="104">
        <v>1</v>
      </c>
      <c r="AW149" s="62">
        <v>0</v>
      </c>
      <c r="AX149" s="90">
        <v>11866717</v>
      </c>
      <c r="AY149" s="104">
        <v>0.59333585</v>
      </c>
      <c r="AZ149" s="110" t="s">
        <v>2244</v>
      </c>
      <c r="BA149" s="102"/>
      <c r="BB149" s="102"/>
      <c r="BC149" s="102"/>
      <c r="BD149" s="102" t="s">
        <v>2245</v>
      </c>
      <c r="BE149" s="39">
        <v>7</v>
      </c>
      <c r="BF149" s="53" t="s">
        <v>2236</v>
      </c>
      <c r="BG149" s="34">
        <v>67406995</v>
      </c>
      <c r="BH149" s="250">
        <v>12</v>
      </c>
      <c r="BI149" s="97">
        <f t="shared" si="22"/>
        <v>1.7142857142857142</v>
      </c>
      <c r="BJ149" s="39">
        <f t="shared" si="23"/>
        <v>-5</v>
      </c>
      <c r="BK149" s="286">
        <v>11555425</v>
      </c>
      <c r="BL149" s="97">
        <f t="shared" si="20"/>
        <v>0.17142768343255771</v>
      </c>
      <c r="BM149" s="297" t="s">
        <v>2246</v>
      </c>
      <c r="BN149" s="115" t="s">
        <v>2160</v>
      </c>
      <c r="BO149" s="115" t="s">
        <v>2247</v>
      </c>
      <c r="BP149" s="115"/>
      <c r="BQ149" s="115" t="s">
        <v>2248</v>
      </c>
      <c r="BR149" s="99">
        <f t="shared" ref="BR149:BR160" si="26">V149+AH149+AU149+BH149</f>
        <v>18</v>
      </c>
      <c r="BS149" s="93">
        <f t="shared" si="24"/>
        <v>1</v>
      </c>
      <c r="BT149" s="103">
        <f t="shared" si="21"/>
        <v>26823913</v>
      </c>
      <c r="BU149" s="93">
        <f t="shared" si="25"/>
        <v>0.22846946214746405</v>
      </c>
      <c r="BV149" s="21"/>
      <c r="BW149" s="21"/>
      <c r="BX149" s="21"/>
      <c r="BY149" s="21"/>
      <c r="BZ149" s="21"/>
      <c r="CA149" s="21"/>
      <c r="CB149" s="21"/>
      <c r="CC149" s="21"/>
      <c r="CD149" s="21"/>
      <c r="CE149" s="21"/>
      <c r="CF149" s="21"/>
      <c r="CG149" s="21"/>
      <c r="CH149" s="21"/>
    </row>
    <row r="150" spans="1:86" s="22" customFormat="1" ht="59.25" customHeight="1" x14ac:dyDescent="0.2">
      <c r="A150" s="81" t="s">
        <v>2138</v>
      </c>
      <c r="B150" s="53" t="s">
        <v>2139</v>
      </c>
      <c r="C150" s="53" t="s">
        <v>59</v>
      </c>
      <c r="D150" s="53" t="s">
        <v>134</v>
      </c>
      <c r="E150" s="53" t="s">
        <v>228</v>
      </c>
      <c r="F150" s="53" t="s">
        <v>659</v>
      </c>
      <c r="G150" s="28" t="s">
        <v>2124</v>
      </c>
      <c r="H150" s="29">
        <v>2400</v>
      </c>
      <c r="I150" s="28" t="s">
        <v>2125</v>
      </c>
      <c r="J150" s="53" t="s">
        <v>2249</v>
      </c>
      <c r="K150" s="53" t="s">
        <v>2250</v>
      </c>
      <c r="L150" s="53" t="s">
        <v>2251</v>
      </c>
      <c r="M150" s="53" t="s">
        <v>2252</v>
      </c>
      <c r="N150" s="53" t="s">
        <v>66</v>
      </c>
      <c r="O150" s="53" t="s">
        <v>2253</v>
      </c>
      <c r="P150" s="53" t="s">
        <v>2254</v>
      </c>
      <c r="Q150" s="34">
        <v>2300000000</v>
      </c>
      <c r="R150" s="41">
        <v>12</v>
      </c>
      <c r="S150" s="111">
        <v>2</v>
      </c>
      <c r="T150" s="79" t="s">
        <v>2255</v>
      </c>
      <c r="U150" s="34">
        <v>391000000</v>
      </c>
      <c r="V150" s="111">
        <v>0</v>
      </c>
      <c r="W150" s="100">
        <v>0</v>
      </c>
      <c r="X150" s="111">
        <v>2</v>
      </c>
      <c r="Y150" s="109">
        <v>0</v>
      </c>
      <c r="Z150" s="102"/>
      <c r="AA150" s="102"/>
      <c r="AB150" s="102"/>
      <c r="AC150" s="102"/>
      <c r="AD150" s="102" t="s">
        <v>2256</v>
      </c>
      <c r="AE150" s="111">
        <v>2</v>
      </c>
      <c r="AF150" s="79" t="s">
        <v>2257</v>
      </c>
      <c r="AG150" s="34">
        <v>391000000</v>
      </c>
      <c r="AH150" s="111">
        <v>2</v>
      </c>
      <c r="AI150" s="100">
        <v>1</v>
      </c>
      <c r="AJ150" s="111">
        <v>0</v>
      </c>
      <c r="AK150" s="103">
        <v>746044780</v>
      </c>
      <c r="AL150" s="100">
        <v>1.908042915601023</v>
      </c>
      <c r="AM150" s="102" t="s">
        <v>2258</v>
      </c>
      <c r="AN150" s="102"/>
      <c r="AO150" s="102"/>
      <c r="AP150" s="102"/>
      <c r="AQ150" s="102" t="s">
        <v>2259</v>
      </c>
      <c r="AR150" s="80">
        <v>2</v>
      </c>
      <c r="AS150" s="77" t="s">
        <v>2255</v>
      </c>
      <c r="AT150" s="70">
        <v>391000000</v>
      </c>
      <c r="AU150" s="80">
        <v>2</v>
      </c>
      <c r="AV150" s="104">
        <v>1</v>
      </c>
      <c r="AW150" s="80">
        <v>0</v>
      </c>
      <c r="AX150" s="90">
        <v>518086652</v>
      </c>
      <c r="AY150" s="104">
        <v>1.3250298005115089</v>
      </c>
      <c r="AZ150" s="110" t="s">
        <v>2260</v>
      </c>
      <c r="BA150" s="102"/>
      <c r="BB150" s="102" t="s">
        <v>2261</v>
      </c>
      <c r="BC150" s="102"/>
      <c r="BD150" s="102" t="s">
        <v>2262</v>
      </c>
      <c r="BE150" s="41">
        <v>6</v>
      </c>
      <c r="BF150" s="40" t="s">
        <v>2255</v>
      </c>
      <c r="BG150" s="34">
        <v>1127000000</v>
      </c>
      <c r="BH150" s="271">
        <v>8</v>
      </c>
      <c r="BI150" s="97">
        <f t="shared" si="22"/>
        <v>1.3333333333333333</v>
      </c>
      <c r="BJ150" s="41">
        <f t="shared" si="23"/>
        <v>-2</v>
      </c>
      <c r="BK150" s="286">
        <v>827653391</v>
      </c>
      <c r="BL150" s="97">
        <f t="shared" si="20"/>
        <v>0.73438632741792365</v>
      </c>
      <c r="BM150" s="297" t="s">
        <v>2263</v>
      </c>
      <c r="BN150" s="115"/>
      <c r="BO150" s="115" t="s">
        <v>2261</v>
      </c>
      <c r="BP150" s="115"/>
      <c r="BQ150" s="115" t="s">
        <v>2264</v>
      </c>
      <c r="BR150" s="99">
        <f t="shared" si="26"/>
        <v>12</v>
      </c>
      <c r="BS150" s="93">
        <f t="shared" si="24"/>
        <v>1</v>
      </c>
      <c r="BT150" s="103">
        <f t="shared" si="21"/>
        <v>2091784823</v>
      </c>
      <c r="BU150" s="93">
        <f t="shared" si="25"/>
        <v>0.90947166217391306</v>
      </c>
      <c r="BV150" s="21"/>
      <c r="BW150" s="21"/>
      <c r="BX150" s="21"/>
      <c r="BY150" s="21"/>
      <c r="BZ150" s="21"/>
      <c r="CA150" s="21"/>
      <c r="CB150" s="21"/>
      <c r="CC150" s="21"/>
      <c r="CD150" s="21"/>
      <c r="CE150" s="21"/>
      <c r="CF150" s="21"/>
      <c r="CG150" s="21"/>
      <c r="CH150" s="21"/>
    </row>
    <row r="151" spans="1:86" s="22" customFormat="1" ht="59.25" customHeight="1" x14ac:dyDescent="0.2">
      <c r="A151" s="81" t="s">
        <v>2138</v>
      </c>
      <c r="B151" s="53" t="s">
        <v>2139</v>
      </c>
      <c r="C151" s="53" t="s">
        <v>59</v>
      </c>
      <c r="D151" s="53" t="s">
        <v>134</v>
      </c>
      <c r="E151" s="53" t="s">
        <v>228</v>
      </c>
      <c r="F151" s="53" t="s">
        <v>659</v>
      </c>
      <c r="G151" s="28" t="s">
        <v>2124</v>
      </c>
      <c r="H151" s="29">
        <v>2400</v>
      </c>
      <c r="I151" s="28" t="s">
        <v>2125</v>
      </c>
      <c r="J151" s="53" t="s">
        <v>2265</v>
      </c>
      <c r="K151" s="53" t="s">
        <v>2266</v>
      </c>
      <c r="L151" s="53" t="s">
        <v>2267</v>
      </c>
      <c r="M151" s="53" t="s">
        <v>2268</v>
      </c>
      <c r="N151" s="53" t="s">
        <v>66</v>
      </c>
      <c r="O151" s="53" t="s">
        <v>2253</v>
      </c>
      <c r="P151" s="53" t="s">
        <v>2269</v>
      </c>
      <c r="Q151" s="34">
        <v>1000000000</v>
      </c>
      <c r="R151" s="41">
        <v>13</v>
      </c>
      <c r="S151" s="111">
        <v>2</v>
      </c>
      <c r="T151" s="79" t="s">
        <v>2270</v>
      </c>
      <c r="U151" s="34">
        <v>150000000</v>
      </c>
      <c r="V151" s="111"/>
      <c r="W151" s="100">
        <v>0</v>
      </c>
      <c r="X151" s="111">
        <v>2</v>
      </c>
      <c r="Y151" s="109">
        <v>0</v>
      </c>
      <c r="Z151" s="102"/>
      <c r="AA151" s="102"/>
      <c r="AB151" s="102"/>
      <c r="AC151" s="102"/>
      <c r="AD151" s="102" t="s">
        <v>2271</v>
      </c>
      <c r="AE151" s="111">
        <v>2</v>
      </c>
      <c r="AF151" s="79" t="s">
        <v>2272</v>
      </c>
      <c r="AG151" s="34">
        <v>150000000</v>
      </c>
      <c r="AH151" s="111">
        <v>2</v>
      </c>
      <c r="AI151" s="100">
        <v>1</v>
      </c>
      <c r="AJ151" s="111">
        <v>0</v>
      </c>
      <c r="AK151" s="103"/>
      <c r="AL151" s="100">
        <v>0</v>
      </c>
      <c r="AM151" s="102" t="s">
        <v>2273</v>
      </c>
      <c r="AN151" s="102" t="s">
        <v>2274</v>
      </c>
      <c r="AO151" s="102" t="s">
        <v>2261</v>
      </c>
      <c r="AP151" s="102" t="s">
        <v>2275</v>
      </c>
      <c r="AQ151" s="102" t="s">
        <v>2276</v>
      </c>
      <c r="AR151" s="80">
        <v>2</v>
      </c>
      <c r="AS151" s="77" t="s">
        <v>2270</v>
      </c>
      <c r="AT151" s="70">
        <v>150000000</v>
      </c>
      <c r="AU151" s="80">
        <v>2</v>
      </c>
      <c r="AV151" s="104">
        <v>1</v>
      </c>
      <c r="AW151" s="80">
        <v>0</v>
      </c>
      <c r="AX151" s="90"/>
      <c r="AY151" s="104">
        <v>0</v>
      </c>
      <c r="AZ151" s="110" t="s">
        <v>2277</v>
      </c>
      <c r="BA151" s="102"/>
      <c r="BB151" s="102" t="s">
        <v>2261</v>
      </c>
      <c r="BC151" s="102"/>
      <c r="BD151" s="102" t="s">
        <v>2278</v>
      </c>
      <c r="BE151" s="41">
        <v>7</v>
      </c>
      <c r="BF151" s="40" t="s">
        <v>2270</v>
      </c>
      <c r="BG151" s="34">
        <v>550000000</v>
      </c>
      <c r="BH151" s="271">
        <v>9</v>
      </c>
      <c r="BI151" s="97">
        <f t="shared" si="22"/>
        <v>1.2857142857142858</v>
      </c>
      <c r="BJ151" s="41">
        <f t="shared" si="23"/>
        <v>-2</v>
      </c>
      <c r="BK151" s="286">
        <v>983799024</v>
      </c>
      <c r="BL151" s="97">
        <f t="shared" si="20"/>
        <v>1.7887254981818181</v>
      </c>
      <c r="BM151" s="297" t="s">
        <v>2279</v>
      </c>
      <c r="BN151" s="115"/>
      <c r="BO151" s="115" t="s">
        <v>2280</v>
      </c>
      <c r="BP151" s="115"/>
      <c r="BQ151" s="115" t="s">
        <v>2281</v>
      </c>
      <c r="BR151" s="99">
        <f t="shared" si="26"/>
        <v>13</v>
      </c>
      <c r="BS151" s="93">
        <f t="shared" si="24"/>
        <v>1</v>
      </c>
      <c r="BT151" s="103">
        <f t="shared" si="21"/>
        <v>983799024</v>
      </c>
      <c r="BU151" s="93">
        <f t="shared" si="25"/>
        <v>0.98379902399999997</v>
      </c>
      <c r="BV151" s="21"/>
      <c r="BW151" s="21"/>
      <c r="BX151" s="21"/>
      <c r="BY151" s="21"/>
      <c r="BZ151" s="21"/>
      <c r="CA151" s="21"/>
      <c r="CB151" s="21"/>
      <c r="CC151" s="21"/>
      <c r="CD151" s="21"/>
      <c r="CE151" s="21"/>
      <c r="CF151" s="21"/>
      <c r="CG151" s="21"/>
      <c r="CH151" s="21"/>
    </row>
    <row r="152" spans="1:86" s="22" customFormat="1" ht="59.25" customHeight="1" x14ac:dyDescent="0.2">
      <c r="A152" s="81" t="s">
        <v>2138</v>
      </c>
      <c r="B152" s="53" t="s">
        <v>2139</v>
      </c>
      <c r="C152" s="53" t="s">
        <v>59</v>
      </c>
      <c r="D152" s="53" t="s">
        <v>134</v>
      </c>
      <c r="E152" s="53" t="s">
        <v>228</v>
      </c>
      <c r="F152" s="53" t="s">
        <v>659</v>
      </c>
      <c r="G152" s="28" t="s">
        <v>2124</v>
      </c>
      <c r="H152" s="29">
        <v>2400</v>
      </c>
      <c r="I152" s="28" t="s">
        <v>2125</v>
      </c>
      <c r="J152" s="53" t="s">
        <v>2282</v>
      </c>
      <c r="K152" s="53" t="s">
        <v>2283</v>
      </c>
      <c r="L152" s="53" t="s">
        <v>2284</v>
      </c>
      <c r="M152" s="53" t="s">
        <v>2285</v>
      </c>
      <c r="N152" s="53" t="s">
        <v>66</v>
      </c>
      <c r="O152" s="53" t="s">
        <v>2253</v>
      </c>
      <c r="P152" s="53" t="s">
        <v>2286</v>
      </c>
      <c r="Q152" s="34">
        <v>350000000</v>
      </c>
      <c r="R152" s="41">
        <v>5</v>
      </c>
      <c r="S152" s="111">
        <v>1</v>
      </c>
      <c r="T152" s="79" t="s">
        <v>2287</v>
      </c>
      <c r="U152" s="34">
        <v>70000000</v>
      </c>
      <c r="V152" s="111"/>
      <c r="W152" s="100">
        <v>0</v>
      </c>
      <c r="X152" s="111">
        <v>1</v>
      </c>
      <c r="Y152" s="109">
        <v>0</v>
      </c>
      <c r="Z152" s="102"/>
      <c r="AA152" s="102"/>
      <c r="AB152" s="102"/>
      <c r="AC152" s="102"/>
      <c r="AD152" s="102" t="s">
        <v>2256</v>
      </c>
      <c r="AE152" s="111">
        <v>1</v>
      </c>
      <c r="AF152" s="79" t="s">
        <v>2288</v>
      </c>
      <c r="AG152" s="34">
        <v>70000000</v>
      </c>
      <c r="AH152" s="111">
        <v>1</v>
      </c>
      <c r="AI152" s="100">
        <v>1</v>
      </c>
      <c r="AJ152" s="111">
        <v>0</v>
      </c>
      <c r="AK152" s="103">
        <v>53500000</v>
      </c>
      <c r="AL152" s="100">
        <v>0.76428571428571423</v>
      </c>
      <c r="AM152" s="102" t="s">
        <v>2289</v>
      </c>
      <c r="AN152" s="102" t="s">
        <v>2274</v>
      </c>
      <c r="AO152" s="102" t="s">
        <v>2261</v>
      </c>
      <c r="AP152" s="102" t="s">
        <v>2275</v>
      </c>
      <c r="AQ152" s="102" t="s">
        <v>2290</v>
      </c>
      <c r="AR152" s="80">
        <v>1</v>
      </c>
      <c r="AS152" s="77" t="s">
        <v>2287</v>
      </c>
      <c r="AT152" s="70">
        <v>70000000</v>
      </c>
      <c r="AU152" s="80">
        <v>1</v>
      </c>
      <c r="AV152" s="104">
        <v>1</v>
      </c>
      <c r="AW152" s="80">
        <v>0</v>
      </c>
      <c r="AX152" s="90"/>
      <c r="AY152" s="104">
        <v>0</v>
      </c>
      <c r="AZ152" s="110" t="s">
        <v>2291</v>
      </c>
      <c r="BA152" s="102"/>
      <c r="BB152" s="102" t="s">
        <v>2261</v>
      </c>
      <c r="BC152" s="102"/>
      <c r="BD152" s="102" t="s">
        <v>2278</v>
      </c>
      <c r="BE152" s="41">
        <v>2</v>
      </c>
      <c r="BF152" s="40" t="s">
        <v>2287</v>
      </c>
      <c r="BG152" s="34">
        <v>140000000</v>
      </c>
      <c r="BH152" s="271">
        <v>3</v>
      </c>
      <c r="BI152" s="97">
        <f t="shared" si="22"/>
        <v>1.5</v>
      </c>
      <c r="BJ152" s="41">
        <f t="shared" si="23"/>
        <v>-1</v>
      </c>
      <c r="BK152" s="286">
        <v>60597138</v>
      </c>
      <c r="BL152" s="97">
        <f t="shared" si="20"/>
        <v>0.43283670000000002</v>
      </c>
      <c r="BM152" s="297" t="s">
        <v>2291</v>
      </c>
      <c r="BN152" s="115"/>
      <c r="BO152" s="115" t="s">
        <v>2292</v>
      </c>
      <c r="BP152" s="115"/>
      <c r="BQ152" s="115" t="s">
        <v>2293</v>
      </c>
      <c r="BR152" s="99">
        <f t="shared" si="26"/>
        <v>5</v>
      </c>
      <c r="BS152" s="93">
        <f t="shared" si="24"/>
        <v>1</v>
      </c>
      <c r="BT152" s="103">
        <f t="shared" si="21"/>
        <v>114097138</v>
      </c>
      <c r="BU152" s="93">
        <f t="shared" si="25"/>
        <v>0.32599182285714284</v>
      </c>
      <c r="BV152" s="21"/>
      <c r="BW152" s="21"/>
      <c r="BX152" s="21"/>
      <c r="BY152" s="21"/>
      <c r="BZ152" s="21"/>
      <c r="CA152" s="21"/>
      <c r="CB152" s="21"/>
      <c r="CC152" s="21"/>
      <c r="CD152" s="21"/>
      <c r="CE152" s="21"/>
      <c r="CF152" s="21"/>
      <c r="CG152" s="21"/>
      <c r="CH152" s="21"/>
    </row>
    <row r="153" spans="1:86" s="22" customFormat="1" ht="59.25" customHeight="1" x14ac:dyDescent="0.2">
      <c r="A153" s="81" t="s">
        <v>2138</v>
      </c>
      <c r="B153" s="53" t="s">
        <v>2139</v>
      </c>
      <c r="C153" s="53" t="s">
        <v>59</v>
      </c>
      <c r="D153" s="53" t="s">
        <v>134</v>
      </c>
      <c r="E153" s="53" t="s">
        <v>228</v>
      </c>
      <c r="F153" s="53" t="s">
        <v>659</v>
      </c>
      <c r="G153" s="28" t="s">
        <v>2124</v>
      </c>
      <c r="H153" s="29">
        <v>2400</v>
      </c>
      <c r="I153" s="28" t="s">
        <v>2125</v>
      </c>
      <c r="J153" s="53" t="s">
        <v>2294</v>
      </c>
      <c r="K153" s="53" t="s">
        <v>2295</v>
      </c>
      <c r="L153" s="53" t="s">
        <v>2296</v>
      </c>
      <c r="M153" s="53" t="s">
        <v>2297</v>
      </c>
      <c r="N153" s="53" t="s">
        <v>66</v>
      </c>
      <c r="O153" s="53" t="s">
        <v>2253</v>
      </c>
      <c r="P153" s="53" t="s">
        <v>2286</v>
      </c>
      <c r="Q153" s="34">
        <v>350000000</v>
      </c>
      <c r="R153" s="41">
        <v>5</v>
      </c>
      <c r="S153" s="111">
        <v>1</v>
      </c>
      <c r="T153" s="79" t="s">
        <v>2298</v>
      </c>
      <c r="U153" s="34">
        <v>70000000</v>
      </c>
      <c r="V153" s="111">
        <v>1</v>
      </c>
      <c r="W153" s="100">
        <v>0</v>
      </c>
      <c r="X153" s="111">
        <v>1</v>
      </c>
      <c r="Y153" s="109">
        <v>32813332</v>
      </c>
      <c r="Z153" s="102"/>
      <c r="AA153" s="102"/>
      <c r="AB153" s="102"/>
      <c r="AC153" s="102"/>
      <c r="AD153" s="102" t="s">
        <v>2256</v>
      </c>
      <c r="AE153" s="111">
        <v>1</v>
      </c>
      <c r="AF153" s="79" t="s">
        <v>2299</v>
      </c>
      <c r="AG153" s="34">
        <v>70000000</v>
      </c>
      <c r="AH153" s="111">
        <v>1</v>
      </c>
      <c r="AI153" s="100">
        <v>1</v>
      </c>
      <c r="AJ153" s="111">
        <v>0</v>
      </c>
      <c r="AK153" s="103"/>
      <c r="AL153" s="100">
        <v>0</v>
      </c>
      <c r="AM153" s="102" t="s">
        <v>2300</v>
      </c>
      <c r="AN153" s="102" t="s">
        <v>2274</v>
      </c>
      <c r="AO153" s="102" t="s">
        <v>2261</v>
      </c>
      <c r="AP153" s="102" t="s">
        <v>2275</v>
      </c>
      <c r="AQ153" s="102" t="s">
        <v>2301</v>
      </c>
      <c r="AR153" s="80">
        <v>1</v>
      </c>
      <c r="AS153" s="77" t="s">
        <v>2298</v>
      </c>
      <c r="AT153" s="70">
        <v>70000000</v>
      </c>
      <c r="AU153" s="80">
        <v>1</v>
      </c>
      <c r="AV153" s="104">
        <v>1</v>
      </c>
      <c r="AW153" s="80">
        <v>0</v>
      </c>
      <c r="AX153" s="90">
        <v>53500000</v>
      </c>
      <c r="AY153" s="104">
        <v>0.76428571428571423</v>
      </c>
      <c r="AZ153" s="110" t="s">
        <v>2302</v>
      </c>
      <c r="BA153" s="102"/>
      <c r="BB153" s="102"/>
      <c r="BC153" s="102"/>
      <c r="BD153" s="102" t="s">
        <v>2303</v>
      </c>
      <c r="BE153" s="41">
        <v>2</v>
      </c>
      <c r="BF153" s="40" t="s">
        <v>2298</v>
      </c>
      <c r="BG153" s="34">
        <v>140000000</v>
      </c>
      <c r="BH153" s="271">
        <v>2</v>
      </c>
      <c r="BI153" s="97">
        <f t="shared" si="22"/>
        <v>1</v>
      </c>
      <c r="BJ153" s="41">
        <f t="shared" si="23"/>
        <v>0</v>
      </c>
      <c r="BK153" s="286">
        <v>139100000</v>
      </c>
      <c r="BL153" s="97">
        <f t="shared" si="20"/>
        <v>0.99357142857142855</v>
      </c>
      <c r="BM153" s="297" t="s">
        <v>2302</v>
      </c>
      <c r="BN153" s="115"/>
      <c r="BO153" s="115"/>
      <c r="BP153" s="115"/>
      <c r="BQ153" s="115" t="s">
        <v>2304</v>
      </c>
      <c r="BR153" s="99">
        <f t="shared" si="26"/>
        <v>5</v>
      </c>
      <c r="BS153" s="93">
        <f t="shared" si="24"/>
        <v>1</v>
      </c>
      <c r="BT153" s="103">
        <f t="shared" si="21"/>
        <v>225413332</v>
      </c>
      <c r="BU153" s="93">
        <f t="shared" si="25"/>
        <v>0.64403809142857138</v>
      </c>
      <c r="BV153" s="21"/>
      <c r="BW153" s="21"/>
      <c r="BX153" s="21"/>
      <c r="BY153" s="21"/>
      <c r="BZ153" s="21"/>
      <c r="CA153" s="21"/>
      <c r="CB153" s="21"/>
      <c r="CC153" s="21"/>
      <c r="CD153" s="21"/>
      <c r="CE153" s="21"/>
      <c r="CF153" s="21"/>
      <c r="CG153" s="21"/>
      <c r="CH153" s="21"/>
    </row>
    <row r="154" spans="1:86" s="22" customFormat="1" ht="59.25" customHeight="1" x14ac:dyDescent="0.2">
      <c r="A154" s="122" t="s">
        <v>1558</v>
      </c>
      <c r="B154" s="123" t="s">
        <v>1679</v>
      </c>
      <c r="C154" s="123" t="s">
        <v>56</v>
      </c>
      <c r="D154" s="123" t="s">
        <v>134</v>
      </c>
      <c r="E154" s="123" t="s">
        <v>375</v>
      </c>
      <c r="F154" s="123">
        <v>0</v>
      </c>
      <c r="G154" s="140" t="s">
        <v>2305</v>
      </c>
      <c r="H154" s="141">
        <v>2410</v>
      </c>
      <c r="I154" s="140" t="s">
        <v>2306</v>
      </c>
      <c r="J154" s="122" t="s">
        <v>2307</v>
      </c>
      <c r="K154" s="123" t="s">
        <v>2308</v>
      </c>
      <c r="L154" s="123" t="s">
        <v>2309</v>
      </c>
      <c r="M154" s="123" t="s">
        <v>2310</v>
      </c>
      <c r="N154" s="123" t="s">
        <v>66</v>
      </c>
      <c r="O154" s="140"/>
      <c r="P154" s="140"/>
      <c r="Q154" s="126"/>
      <c r="R154" s="149">
        <v>30</v>
      </c>
      <c r="S154" s="194">
        <v>0</v>
      </c>
      <c r="T154" s="135" t="s">
        <v>2311</v>
      </c>
      <c r="U154" s="126"/>
      <c r="V154" s="194">
        <v>0</v>
      </c>
      <c r="W154" s="184"/>
      <c r="X154" s="194">
        <v>0</v>
      </c>
      <c r="Y154" s="185"/>
      <c r="Z154" s="186" t="s">
        <v>2312</v>
      </c>
      <c r="AA154" s="186"/>
      <c r="AB154" s="186"/>
      <c r="AC154" s="186"/>
      <c r="AD154" s="186"/>
      <c r="AE154" s="194">
        <v>12</v>
      </c>
      <c r="AF154" s="135" t="s">
        <v>2313</v>
      </c>
      <c r="AG154" s="126"/>
      <c r="AH154" s="194">
        <v>12</v>
      </c>
      <c r="AI154" s="184">
        <v>1</v>
      </c>
      <c r="AJ154" s="194">
        <v>0</v>
      </c>
      <c r="AK154" s="187"/>
      <c r="AL154" s="184"/>
      <c r="AM154" s="186" t="s">
        <v>2314</v>
      </c>
      <c r="AN154" s="186"/>
      <c r="AO154" s="186"/>
      <c r="AP154" s="186"/>
      <c r="AQ154" s="186" t="s">
        <v>2315</v>
      </c>
      <c r="AR154" s="150">
        <v>12</v>
      </c>
      <c r="AS154" s="144" t="s">
        <v>2316</v>
      </c>
      <c r="AT154" s="129"/>
      <c r="AU154" s="157">
        <v>30</v>
      </c>
      <c r="AV154" s="188">
        <v>2.5</v>
      </c>
      <c r="AW154" s="150">
        <v>-18</v>
      </c>
      <c r="AX154" s="189"/>
      <c r="AY154" s="188" t="s">
        <v>154</v>
      </c>
      <c r="AZ154" s="130" t="s">
        <v>2317</v>
      </c>
      <c r="BA154" s="223" t="s">
        <v>59</v>
      </c>
      <c r="BB154" s="223" t="s">
        <v>59</v>
      </c>
      <c r="BC154" s="186"/>
      <c r="BD154" s="130" t="s">
        <v>2318</v>
      </c>
      <c r="BE154" s="214">
        <v>6</v>
      </c>
      <c r="BF154" s="140" t="s">
        <v>2319</v>
      </c>
      <c r="BG154" s="126"/>
      <c r="BH154" s="264">
        <v>10</v>
      </c>
      <c r="BI154" s="190">
        <f t="shared" si="22"/>
        <v>1.6666666666666667</v>
      </c>
      <c r="BJ154" s="214">
        <f t="shared" si="23"/>
        <v>-4</v>
      </c>
      <c r="BK154" s="287"/>
      <c r="BL154" s="190" t="str">
        <f t="shared" si="20"/>
        <v xml:space="preserve"> </v>
      </c>
      <c r="BM154" s="289" t="s">
        <v>2320</v>
      </c>
      <c r="BN154" s="302"/>
      <c r="BO154" s="302"/>
      <c r="BP154" s="212"/>
      <c r="BQ154" s="289"/>
      <c r="BR154" s="198">
        <f t="shared" si="26"/>
        <v>52</v>
      </c>
      <c r="BS154" s="192">
        <f t="shared" si="24"/>
        <v>1.7333333333333334</v>
      </c>
      <c r="BT154" s="187">
        <f t="shared" si="21"/>
        <v>0</v>
      </c>
      <c r="BU154" s="337" t="s">
        <v>3455</v>
      </c>
      <c r="BV154" s="21"/>
      <c r="BW154" s="21"/>
      <c r="BX154" s="21"/>
      <c r="BY154" s="21"/>
      <c r="BZ154" s="21"/>
      <c r="CA154" s="21"/>
      <c r="CB154" s="21"/>
      <c r="CC154" s="21"/>
      <c r="CD154" s="21"/>
      <c r="CE154" s="21"/>
      <c r="CF154" s="21"/>
      <c r="CG154" s="21"/>
      <c r="CH154" s="21"/>
    </row>
    <row r="155" spans="1:86" s="22" customFormat="1" ht="59.25" customHeight="1" x14ac:dyDescent="0.2">
      <c r="A155" s="122" t="s">
        <v>1558</v>
      </c>
      <c r="B155" s="123" t="s">
        <v>1679</v>
      </c>
      <c r="C155" s="123" t="s">
        <v>56</v>
      </c>
      <c r="D155" s="123" t="s">
        <v>134</v>
      </c>
      <c r="E155" s="123" t="s">
        <v>375</v>
      </c>
      <c r="F155" s="123">
        <v>0</v>
      </c>
      <c r="G155" s="140" t="s">
        <v>2305</v>
      </c>
      <c r="H155" s="141">
        <v>2410</v>
      </c>
      <c r="I155" s="140" t="s">
        <v>2306</v>
      </c>
      <c r="J155" s="122" t="s">
        <v>2321</v>
      </c>
      <c r="K155" s="123" t="s">
        <v>2322</v>
      </c>
      <c r="L155" s="123" t="s">
        <v>2323</v>
      </c>
      <c r="M155" s="123" t="s">
        <v>2324</v>
      </c>
      <c r="N155" s="123" t="s">
        <v>66</v>
      </c>
      <c r="O155" s="140"/>
      <c r="P155" s="140"/>
      <c r="Q155" s="126"/>
      <c r="R155" s="149">
        <v>30</v>
      </c>
      <c r="S155" s="194">
        <v>0</v>
      </c>
      <c r="T155" s="135" t="s">
        <v>2325</v>
      </c>
      <c r="U155" s="126"/>
      <c r="V155" s="194">
        <v>0</v>
      </c>
      <c r="W155" s="184"/>
      <c r="X155" s="194">
        <v>0</v>
      </c>
      <c r="Y155" s="185"/>
      <c r="Z155" s="186" t="s">
        <v>2312</v>
      </c>
      <c r="AA155" s="186"/>
      <c r="AB155" s="186"/>
      <c r="AC155" s="186"/>
      <c r="AD155" s="186"/>
      <c r="AE155" s="194">
        <v>6</v>
      </c>
      <c r="AF155" s="135" t="s">
        <v>2326</v>
      </c>
      <c r="AG155" s="126"/>
      <c r="AH155" s="194">
        <v>6</v>
      </c>
      <c r="AI155" s="184">
        <v>1</v>
      </c>
      <c r="AJ155" s="194">
        <v>0</v>
      </c>
      <c r="AK155" s="187"/>
      <c r="AL155" s="184"/>
      <c r="AM155" s="186" t="s">
        <v>2327</v>
      </c>
      <c r="AN155" s="186"/>
      <c r="AO155" s="186"/>
      <c r="AP155" s="186"/>
      <c r="AQ155" s="186" t="s">
        <v>2315</v>
      </c>
      <c r="AR155" s="150">
        <v>12</v>
      </c>
      <c r="AS155" s="144" t="s">
        <v>2325</v>
      </c>
      <c r="AT155" s="129"/>
      <c r="AU155" s="158">
        <v>30</v>
      </c>
      <c r="AV155" s="188">
        <v>2.5</v>
      </c>
      <c r="AW155" s="150">
        <v>-18</v>
      </c>
      <c r="AX155" s="189"/>
      <c r="AY155" s="188" t="s">
        <v>154</v>
      </c>
      <c r="AZ155" s="132" t="s">
        <v>2328</v>
      </c>
      <c r="BA155" s="225" t="s">
        <v>59</v>
      </c>
      <c r="BB155" s="225" t="s">
        <v>59</v>
      </c>
      <c r="BC155" s="186"/>
      <c r="BD155" s="132" t="s">
        <v>2329</v>
      </c>
      <c r="BE155" s="149">
        <v>12</v>
      </c>
      <c r="BF155" s="140" t="s">
        <v>2330</v>
      </c>
      <c r="BG155" s="126"/>
      <c r="BH155" s="261">
        <v>103</v>
      </c>
      <c r="BI155" s="190">
        <f t="shared" si="22"/>
        <v>8.5833333333333339</v>
      </c>
      <c r="BJ155" s="149">
        <f t="shared" si="23"/>
        <v>-91</v>
      </c>
      <c r="BK155" s="287"/>
      <c r="BL155" s="190" t="str">
        <f t="shared" si="20"/>
        <v xml:space="preserve"> </v>
      </c>
      <c r="BM155" s="290" t="s">
        <v>2331</v>
      </c>
      <c r="BN155" s="303"/>
      <c r="BO155" s="303"/>
      <c r="BP155" s="212"/>
      <c r="BQ155" s="290"/>
      <c r="BR155" s="198">
        <f t="shared" si="26"/>
        <v>139</v>
      </c>
      <c r="BS155" s="192">
        <f t="shared" si="24"/>
        <v>4.6333333333333337</v>
      </c>
      <c r="BT155" s="187">
        <f t="shared" si="21"/>
        <v>0</v>
      </c>
      <c r="BU155" s="337" t="s">
        <v>3455</v>
      </c>
      <c r="BV155" s="21"/>
      <c r="BW155" s="21"/>
      <c r="BX155" s="21"/>
      <c r="BY155" s="21"/>
      <c r="BZ155" s="21"/>
      <c r="CA155" s="21"/>
      <c r="CB155" s="21"/>
      <c r="CC155" s="21"/>
      <c r="CD155" s="21"/>
      <c r="CE155" s="21"/>
      <c r="CF155" s="21"/>
      <c r="CG155" s="21"/>
      <c r="CH155" s="21"/>
    </row>
    <row r="156" spans="1:86" s="22" customFormat="1" ht="59.25" customHeight="1" x14ac:dyDescent="0.2">
      <c r="A156" s="122" t="s">
        <v>54</v>
      </c>
      <c r="B156" s="123" t="s">
        <v>2332</v>
      </c>
      <c r="C156" s="123" t="s">
        <v>56</v>
      </c>
      <c r="D156" s="123" t="s">
        <v>134</v>
      </c>
      <c r="E156" s="123" t="s">
        <v>375</v>
      </c>
      <c r="F156" s="123">
        <v>0</v>
      </c>
      <c r="G156" s="140" t="s">
        <v>2305</v>
      </c>
      <c r="H156" s="141">
        <v>2410</v>
      </c>
      <c r="I156" s="140" t="s">
        <v>2306</v>
      </c>
      <c r="J156" s="122" t="s">
        <v>2333</v>
      </c>
      <c r="K156" s="123" t="s">
        <v>2334</v>
      </c>
      <c r="L156" s="123" t="s">
        <v>2335</v>
      </c>
      <c r="M156" s="123" t="s">
        <v>2336</v>
      </c>
      <c r="N156" s="123" t="s">
        <v>66</v>
      </c>
      <c r="O156" s="140"/>
      <c r="P156" s="140"/>
      <c r="Q156" s="126"/>
      <c r="R156" s="149">
        <v>440</v>
      </c>
      <c r="S156" s="194">
        <v>110</v>
      </c>
      <c r="T156" s="135" t="s">
        <v>2337</v>
      </c>
      <c r="U156" s="126"/>
      <c r="V156" s="194">
        <v>135</v>
      </c>
      <c r="W156" s="184">
        <v>1.2272727272727273</v>
      </c>
      <c r="X156" s="194">
        <v>-25</v>
      </c>
      <c r="Y156" s="185"/>
      <c r="Z156" s="186" t="s">
        <v>2338</v>
      </c>
      <c r="AA156" s="186"/>
      <c r="AB156" s="186"/>
      <c r="AC156" s="186"/>
      <c r="AD156" s="186"/>
      <c r="AE156" s="194">
        <v>110</v>
      </c>
      <c r="AF156" s="135" t="s">
        <v>2337</v>
      </c>
      <c r="AG156" s="126"/>
      <c r="AH156" s="194">
        <v>158</v>
      </c>
      <c r="AI156" s="184">
        <v>1.4363636363636363</v>
      </c>
      <c r="AJ156" s="194">
        <v>-48</v>
      </c>
      <c r="AK156" s="187"/>
      <c r="AL156" s="184"/>
      <c r="AM156" s="186" t="s">
        <v>2339</v>
      </c>
      <c r="AN156" s="186"/>
      <c r="AO156" s="186"/>
      <c r="AP156" s="186"/>
      <c r="AQ156" s="186" t="s">
        <v>2340</v>
      </c>
      <c r="AR156" s="150">
        <v>110</v>
      </c>
      <c r="AS156" s="159" t="s">
        <v>2337</v>
      </c>
      <c r="AT156" s="129"/>
      <c r="AU156" s="158">
        <v>788</v>
      </c>
      <c r="AV156" s="188">
        <v>7.163636363636364</v>
      </c>
      <c r="AW156" s="150">
        <v>-678</v>
      </c>
      <c r="AX156" s="189"/>
      <c r="AY156" s="188" t="s">
        <v>154</v>
      </c>
      <c r="AZ156" s="132" t="s">
        <v>2341</v>
      </c>
      <c r="BA156" s="225" t="s">
        <v>59</v>
      </c>
      <c r="BB156" s="225" t="s">
        <v>59</v>
      </c>
      <c r="BC156" s="186"/>
      <c r="BD156" s="132" t="s">
        <v>2342</v>
      </c>
      <c r="BE156" s="149">
        <v>110</v>
      </c>
      <c r="BF156" s="160" t="s">
        <v>2337</v>
      </c>
      <c r="BG156" s="126"/>
      <c r="BH156" s="261">
        <v>130</v>
      </c>
      <c r="BI156" s="190">
        <f t="shared" si="22"/>
        <v>1.1818181818181819</v>
      </c>
      <c r="BJ156" s="149">
        <f t="shared" si="23"/>
        <v>-20</v>
      </c>
      <c r="BK156" s="287"/>
      <c r="BL156" s="190" t="str">
        <f t="shared" si="20"/>
        <v xml:space="preserve"> </v>
      </c>
      <c r="BM156" s="290" t="s">
        <v>2343</v>
      </c>
      <c r="BN156" s="303"/>
      <c r="BO156" s="303"/>
      <c r="BP156" s="212"/>
      <c r="BQ156" s="290"/>
      <c r="BR156" s="198">
        <f t="shared" si="26"/>
        <v>1211</v>
      </c>
      <c r="BS156" s="192">
        <f t="shared" si="24"/>
        <v>2.7522727272727274</v>
      </c>
      <c r="BT156" s="187">
        <f t="shared" si="21"/>
        <v>0</v>
      </c>
      <c r="BU156" s="337" t="s">
        <v>3455</v>
      </c>
      <c r="BV156" s="21"/>
      <c r="BW156" s="21"/>
      <c r="BX156" s="21"/>
      <c r="BY156" s="21"/>
      <c r="BZ156" s="21"/>
      <c r="CA156" s="21"/>
      <c r="CB156" s="21"/>
      <c r="CC156" s="21"/>
      <c r="CD156" s="21"/>
      <c r="CE156" s="21"/>
      <c r="CF156" s="21"/>
      <c r="CG156" s="21"/>
      <c r="CH156" s="21"/>
    </row>
    <row r="157" spans="1:86" s="22" customFormat="1" ht="59.25" customHeight="1" x14ac:dyDescent="0.2">
      <c r="A157" s="122" t="s">
        <v>54</v>
      </c>
      <c r="B157" s="123" t="s">
        <v>2332</v>
      </c>
      <c r="C157" s="123" t="s">
        <v>56</v>
      </c>
      <c r="D157" s="123" t="s">
        <v>134</v>
      </c>
      <c r="E157" s="123" t="s">
        <v>375</v>
      </c>
      <c r="F157" s="123">
        <v>0</v>
      </c>
      <c r="G157" s="140" t="s">
        <v>2305</v>
      </c>
      <c r="H157" s="141">
        <v>2410</v>
      </c>
      <c r="I157" s="140" t="s">
        <v>2306</v>
      </c>
      <c r="J157" s="122" t="s">
        <v>2344</v>
      </c>
      <c r="K157" s="123" t="s">
        <v>2345</v>
      </c>
      <c r="L157" s="123" t="s">
        <v>2335</v>
      </c>
      <c r="M157" s="123" t="s">
        <v>2336</v>
      </c>
      <c r="N157" s="123" t="s">
        <v>66</v>
      </c>
      <c r="O157" s="140"/>
      <c r="P157" s="140"/>
      <c r="Q157" s="126"/>
      <c r="R157" s="149">
        <v>400</v>
      </c>
      <c r="S157" s="194">
        <v>100</v>
      </c>
      <c r="T157" s="135" t="s">
        <v>2346</v>
      </c>
      <c r="U157" s="126"/>
      <c r="V157" s="194">
        <v>114</v>
      </c>
      <c r="W157" s="184">
        <v>1.1399999999999999</v>
      </c>
      <c r="X157" s="194">
        <v>-14</v>
      </c>
      <c r="Y157" s="185"/>
      <c r="Z157" s="186" t="s">
        <v>2347</v>
      </c>
      <c r="AA157" s="186"/>
      <c r="AB157" s="186"/>
      <c r="AC157" s="186"/>
      <c r="AD157" s="186"/>
      <c r="AE157" s="194">
        <v>100</v>
      </c>
      <c r="AF157" s="135" t="s">
        <v>2346</v>
      </c>
      <c r="AG157" s="126"/>
      <c r="AH157" s="194">
        <v>126</v>
      </c>
      <c r="AI157" s="184">
        <v>1.26</v>
      </c>
      <c r="AJ157" s="194">
        <v>-26</v>
      </c>
      <c r="AK157" s="187"/>
      <c r="AL157" s="184"/>
      <c r="AM157" s="186" t="s">
        <v>2348</v>
      </c>
      <c r="AN157" s="186"/>
      <c r="AO157" s="186"/>
      <c r="AP157" s="186"/>
      <c r="AQ157" s="186" t="s">
        <v>2349</v>
      </c>
      <c r="AR157" s="150">
        <v>100</v>
      </c>
      <c r="AS157" s="159" t="s">
        <v>2346</v>
      </c>
      <c r="AT157" s="129"/>
      <c r="AU157" s="158">
        <v>122</v>
      </c>
      <c r="AV157" s="188">
        <v>1.22</v>
      </c>
      <c r="AW157" s="150">
        <v>-22</v>
      </c>
      <c r="AX157" s="189"/>
      <c r="AY157" s="188" t="s">
        <v>154</v>
      </c>
      <c r="AZ157" s="132" t="s">
        <v>2350</v>
      </c>
      <c r="BA157" s="225" t="s">
        <v>59</v>
      </c>
      <c r="BB157" s="225" t="s">
        <v>59</v>
      </c>
      <c r="BC157" s="186"/>
      <c r="BD157" s="132" t="s">
        <v>2351</v>
      </c>
      <c r="BE157" s="149">
        <v>100</v>
      </c>
      <c r="BF157" s="160" t="s">
        <v>2346</v>
      </c>
      <c r="BG157" s="126"/>
      <c r="BH157" s="261">
        <v>115</v>
      </c>
      <c r="BI157" s="190">
        <f t="shared" si="22"/>
        <v>1.1499999999999999</v>
      </c>
      <c r="BJ157" s="149">
        <f t="shared" si="23"/>
        <v>-15</v>
      </c>
      <c r="BK157" s="287"/>
      <c r="BL157" s="190" t="str">
        <f t="shared" si="20"/>
        <v xml:space="preserve"> </v>
      </c>
      <c r="BM157" s="290" t="s">
        <v>2352</v>
      </c>
      <c r="BN157" s="303"/>
      <c r="BO157" s="303"/>
      <c r="BP157" s="212"/>
      <c r="BQ157" s="290"/>
      <c r="BR157" s="198">
        <f t="shared" si="26"/>
        <v>477</v>
      </c>
      <c r="BS157" s="192">
        <f t="shared" si="24"/>
        <v>1.1924999999999999</v>
      </c>
      <c r="BT157" s="187">
        <f t="shared" si="21"/>
        <v>0</v>
      </c>
      <c r="BU157" s="337" t="s">
        <v>3455</v>
      </c>
      <c r="BV157" s="21"/>
      <c r="BW157" s="21"/>
      <c r="BX157" s="21"/>
      <c r="BY157" s="21"/>
      <c r="BZ157" s="21"/>
      <c r="CA157" s="21"/>
      <c r="CB157" s="21"/>
      <c r="CC157" s="21"/>
      <c r="CD157" s="21"/>
      <c r="CE157" s="21"/>
      <c r="CF157" s="21"/>
      <c r="CG157" s="21"/>
      <c r="CH157" s="21"/>
    </row>
    <row r="158" spans="1:86" s="22" customFormat="1" ht="59.25" customHeight="1" x14ac:dyDescent="0.2">
      <c r="A158" s="122" t="s">
        <v>797</v>
      </c>
      <c r="B158" s="123" t="s">
        <v>658</v>
      </c>
      <c r="C158" s="123" t="s">
        <v>56</v>
      </c>
      <c r="D158" s="123" t="s">
        <v>134</v>
      </c>
      <c r="E158" s="123" t="s">
        <v>375</v>
      </c>
      <c r="F158" s="123">
        <v>0</v>
      </c>
      <c r="G158" s="140" t="s">
        <v>2305</v>
      </c>
      <c r="H158" s="141">
        <v>2410</v>
      </c>
      <c r="I158" s="140" t="s">
        <v>2306</v>
      </c>
      <c r="J158" s="122" t="s">
        <v>2353</v>
      </c>
      <c r="K158" s="123" t="s">
        <v>2354</v>
      </c>
      <c r="L158" s="123" t="s">
        <v>2355</v>
      </c>
      <c r="M158" s="123" t="s">
        <v>2356</v>
      </c>
      <c r="N158" s="123" t="s">
        <v>66</v>
      </c>
      <c r="O158" s="140"/>
      <c r="P158" s="140"/>
      <c r="Q158" s="126"/>
      <c r="R158" s="161">
        <v>16</v>
      </c>
      <c r="S158" s="194">
        <v>2</v>
      </c>
      <c r="T158" s="135" t="s">
        <v>2357</v>
      </c>
      <c r="U158" s="126"/>
      <c r="V158" s="194">
        <v>1</v>
      </c>
      <c r="W158" s="184">
        <v>0.5</v>
      </c>
      <c r="X158" s="194">
        <v>1</v>
      </c>
      <c r="Y158" s="185"/>
      <c r="Z158" s="186" t="s">
        <v>2358</v>
      </c>
      <c r="AA158" s="186" t="s">
        <v>2359</v>
      </c>
      <c r="AB158" s="186"/>
      <c r="AC158" s="186" t="s">
        <v>2360</v>
      </c>
      <c r="AD158" s="186"/>
      <c r="AE158" s="194">
        <v>6</v>
      </c>
      <c r="AF158" s="135" t="s">
        <v>2357</v>
      </c>
      <c r="AG158" s="126"/>
      <c r="AH158" s="194">
        <v>3</v>
      </c>
      <c r="AI158" s="184">
        <v>0.5</v>
      </c>
      <c r="AJ158" s="194">
        <v>3</v>
      </c>
      <c r="AK158" s="187"/>
      <c r="AL158" s="184"/>
      <c r="AM158" s="186" t="s">
        <v>2361</v>
      </c>
      <c r="AN158" s="186" t="s">
        <v>2362</v>
      </c>
      <c r="AO158" s="186"/>
      <c r="AP158" s="186" t="s">
        <v>2363</v>
      </c>
      <c r="AQ158" s="186" t="s">
        <v>2364</v>
      </c>
      <c r="AR158" s="162">
        <v>6</v>
      </c>
      <c r="AS158" s="159" t="s">
        <v>2357</v>
      </c>
      <c r="AT158" s="129"/>
      <c r="AU158" s="163">
        <v>9</v>
      </c>
      <c r="AV158" s="188">
        <v>1.5</v>
      </c>
      <c r="AW158" s="162">
        <v>-3</v>
      </c>
      <c r="AX158" s="189"/>
      <c r="AY158" s="188" t="s">
        <v>154</v>
      </c>
      <c r="AZ158" s="132" t="s">
        <v>2365</v>
      </c>
      <c r="BA158" s="225" t="s">
        <v>59</v>
      </c>
      <c r="BB158" s="225" t="s">
        <v>59</v>
      </c>
      <c r="BC158" s="186"/>
      <c r="BD158" s="132" t="s">
        <v>2366</v>
      </c>
      <c r="BE158" s="161">
        <v>3</v>
      </c>
      <c r="BF158" s="160" t="s">
        <v>2357</v>
      </c>
      <c r="BG158" s="126"/>
      <c r="BH158" s="272">
        <v>6</v>
      </c>
      <c r="BI158" s="190">
        <f t="shared" si="22"/>
        <v>2</v>
      </c>
      <c r="BJ158" s="161">
        <f t="shared" si="23"/>
        <v>-3</v>
      </c>
      <c r="BK158" s="287"/>
      <c r="BL158" s="190" t="str">
        <f t="shared" si="20"/>
        <v xml:space="preserve"> </v>
      </c>
      <c r="BM158" s="290" t="s">
        <v>2367</v>
      </c>
      <c r="BN158" s="303"/>
      <c r="BO158" s="303"/>
      <c r="BP158" s="212"/>
      <c r="BQ158" s="290"/>
      <c r="BR158" s="198">
        <f t="shared" si="26"/>
        <v>19</v>
      </c>
      <c r="BS158" s="192">
        <f t="shared" si="24"/>
        <v>1.1875</v>
      </c>
      <c r="BT158" s="187">
        <f t="shared" si="21"/>
        <v>0</v>
      </c>
      <c r="BU158" s="337" t="s">
        <v>3455</v>
      </c>
      <c r="BV158" s="21"/>
      <c r="BW158" s="21"/>
      <c r="BX158" s="21"/>
      <c r="BY158" s="21"/>
      <c r="BZ158" s="21"/>
      <c r="CA158" s="21"/>
      <c r="CB158" s="21"/>
      <c r="CC158" s="21"/>
      <c r="CD158" s="21"/>
      <c r="CE158" s="21"/>
      <c r="CF158" s="21"/>
      <c r="CG158" s="21"/>
      <c r="CH158" s="21"/>
    </row>
    <row r="159" spans="1:86" s="22" customFormat="1" ht="59.25" customHeight="1" x14ac:dyDescent="0.2">
      <c r="A159" s="122" t="s">
        <v>797</v>
      </c>
      <c r="B159" s="123" t="s">
        <v>658</v>
      </c>
      <c r="C159" s="123" t="s">
        <v>56</v>
      </c>
      <c r="D159" s="123" t="s">
        <v>134</v>
      </c>
      <c r="E159" s="123" t="s">
        <v>375</v>
      </c>
      <c r="F159" s="123">
        <v>0</v>
      </c>
      <c r="G159" s="140" t="s">
        <v>2305</v>
      </c>
      <c r="H159" s="141">
        <v>2410</v>
      </c>
      <c r="I159" s="140" t="s">
        <v>2306</v>
      </c>
      <c r="J159" s="122" t="s">
        <v>2368</v>
      </c>
      <c r="K159" s="123" t="s">
        <v>2369</v>
      </c>
      <c r="L159" s="123" t="s">
        <v>2370</v>
      </c>
      <c r="M159" s="123" t="s">
        <v>2371</v>
      </c>
      <c r="N159" s="123" t="s">
        <v>66</v>
      </c>
      <c r="O159" s="140"/>
      <c r="P159" s="140"/>
      <c r="Q159" s="126"/>
      <c r="R159" s="161">
        <v>7</v>
      </c>
      <c r="S159" s="194" t="s">
        <v>2372</v>
      </c>
      <c r="T159" s="135" t="s">
        <v>2373</v>
      </c>
      <c r="U159" s="126"/>
      <c r="V159" s="194">
        <v>0</v>
      </c>
      <c r="W159" s="184" t="e">
        <v>#VALUE!</v>
      </c>
      <c r="X159" s="194" t="e">
        <v>#VALUE!</v>
      </c>
      <c r="Y159" s="185"/>
      <c r="Z159" s="186" t="s">
        <v>2374</v>
      </c>
      <c r="AA159" s="186"/>
      <c r="AB159" s="186"/>
      <c r="AC159" s="186"/>
      <c r="AD159" s="186"/>
      <c r="AE159" s="194">
        <v>3</v>
      </c>
      <c r="AF159" s="135" t="s">
        <v>2375</v>
      </c>
      <c r="AG159" s="126"/>
      <c r="AH159" s="194"/>
      <c r="AI159" s="184">
        <v>0</v>
      </c>
      <c r="AJ159" s="194">
        <v>3</v>
      </c>
      <c r="AK159" s="187"/>
      <c r="AL159" s="184"/>
      <c r="AM159" s="186" t="s">
        <v>2376</v>
      </c>
      <c r="AN159" s="186" t="s">
        <v>2377</v>
      </c>
      <c r="AO159" s="186"/>
      <c r="AP159" s="186" t="s">
        <v>2378</v>
      </c>
      <c r="AQ159" s="186" t="s">
        <v>2379</v>
      </c>
      <c r="AR159" s="162">
        <v>3</v>
      </c>
      <c r="AS159" s="159" t="s">
        <v>2380</v>
      </c>
      <c r="AT159" s="129"/>
      <c r="AU159" s="163">
        <v>4</v>
      </c>
      <c r="AV159" s="188">
        <v>1.3333333333333333</v>
      </c>
      <c r="AW159" s="162">
        <v>-1</v>
      </c>
      <c r="AX159" s="189"/>
      <c r="AY159" s="188" t="s">
        <v>154</v>
      </c>
      <c r="AZ159" s="132" t="s">
        <v>2381</v>
      </c>
      <c r="BA159" s="225" t="s">
        <v>59</v>
      </c>
      <c r="BB159" s="225" t="s">
        <v>59</v>
      </c>
      <c r="BC159" s="186"/>
      <c r="BD159" s="164" t="s">
        <v>2382</v>
      </c>
      <c r="BE159" s="161">
        <v>3</v>
      </c>
      <c r="BF159" s="160" t="s">
        <v>2383</v>
      </c>
      <c r="BG159" s="126"/>
      <c r="BH159" s="272">
        <v>3</v>
      </c>
      <c r="BI159" s="190">
        <f t="shared" si="22"/>
        <v>1</v>
      </c>
      <c r="BJ159" s="161">
        <f t="shared" si="23"/>
        <v>0</v>
      </c>
      <c r="BK159" s="287"/>
      <c r="BL159" s="190" t="str">
        <f t="shared" si="20"/>
        <v xml:space="preserve"> </v>
      </c>
      <c r="BM159" s="290" t="s">
        <v>2384</v>
      </c>
      <c r="BN159" s="303"/>
      <c r="BO159" s="303"/>
      <c r="BP159" s="212"/>
      <c r="BQ159" s="304"/>
      <c r="BR159" s="198">
        <f t="shared" si="26"/>
        <v>7</v>
      </c>
      <c r="BS159" s="192">
        <f t="shared" si="24"/>
        <v>1</v>
      </c>
      <c r="BT159" s="187">
        <f t="shared" si="21"/>
        <v>0</v>
      </c>
      <c r="BU159" s="337" t="s">
        <v>3455</v>
      </c>
      <c r="BV159" s="21"/>
      <c r="BW159" s="21"/>
      <c r="BX159" s="21"/>
      <c r="BY159" s="21"/>
      <c r="BZ159" s="21"/>
      <c r="CA159" s="21"/>
      <c r="CB159" s="21"/>
      <c r="CC159" s="21"/>
      <c r="CD159" s="21"/>
      <c r="CE159" s="21"/>
      <c r="CF159" s="21"/>
      <c r="CG159" s="21"/>
      <c r="CH159" s="21"/>
    </row>
    <row r="160" spans="1:86" s="22" customFormat="1" ht="59.25" customHeight="1" x14ac:dyDescent="0.2">
      <c r="A160" s="122" t="s">
        <v>2385</v>
      </c>
      <c r="B160" s="123" t="s">
        <v>2386</v>
      </c>
      <c r="C160" s="123" t="s">
        <v>56</v>
      </c>
      <c r="D160" s="123" t="s">
        <v>387</v>
      </c>
      <c r="E160" s="123" t="s">
        <v>388</v>
      </c>
      <c r="F160" s="123">
        <v>0</v>
      </c>
      <c r="G160" s="140" t="s">
        <v>2305</v>
      </c>
      <c r="H160" s="141">
        <v>2410</v>
      </c>
      <c r="I160" s="140" t="s">
        <v>2306</v>
      </c>
      <c r="J160" s="122" t="s">
        <v>2387</v>
      </c>
      <c r="K160" s="123" t="s">
        <v>2388</v>
      </c>
      <c r="L160" s="123" t="s">
        <v>2389</v>
      </c>
      <c r="M160" s="123" t="s">
        <v>2390</v>
      </c>
      <c r="N160" s="123" t="s">
        <v>66</v>
      </c>
      <c r="O160" s="140"/>
      <c r="P160" s="140"/>
      <c r="Q160" s="126"/>
      <c r="R160" s="165">
        <v>4</v>
      </c>
      <c r="S160" s="194">
        <v>0</v>
      </c>
      <c r="T160" s="135" t="s">
        <v>2391</v>
      </c>
      <c r="U160" s="126"/>
      <c r="V160" s="194">
        <v>0</v>
      </c>
      <c r="W160" s="184"/>
      <c r="X160" s="194">
        <v>0</v>
      </c>
      <c r="Y160" s="185"/>
      <c r="Z160" s="186" t="s">
        <v>2374</v>
      </c>
      <c r="AA160" s="186"/>
      <c r="AB160" s="186"/>
      <c r="AC160" s="186"/>
      <c r="AD160" s="186"/>
      <c r="AE160" s="194">
        <v>1</v>
      </c>
      <c r="AF160" s="135" t="s">
        <v>2392</v>
      </c>
      <c r="AG160" s="126"/>
      <c r="AH160" s="194">
        <v>0</v>
      </c>
      <c r="AI160" s="184">
        <v>0</v>
      </c>
      <c r="AJ160" s="194">
        <v>1</v>
      </c>
      <c r="AK160" s="187"/>
      <c r="AL160" s="184"/>
      <c r="AM160" s="186" t="s">
        <v>2393</v>
      </c>
      <c r="AN160" s="186" t="s">
        <v>2394</v>
      </c>
      <c r="AO160" s="186"/>
      <c r="AP160" s="186" t="s">
        <v>2395</v>
      </c>
      <c r="AQ160" s="186" t="s">
        <v>2396</v>
      </c>
      <c r="AR160" s="166">
        <v>1</v>
      </c>
      <c r="AS160" s="159" t="s">
        <v>2391</v>
      </c>
      <c r="AT160" s="129"/>
      <c r="AU160" s="167">
        <v>1</v>
      </c>
      <c r="AV160" s="188">
        <v>1</v>
      </c>
      <c r="AW160" s="166">
        <v>0</v>
      </c>
      <c r="AX160" s="189"/>
      <c r="AY160" s="188" t="s">
        <v>154</v>
      </c>
      <c r="AZ160" s="132" t="s">
        <v>2397</v>
      </c>
      <c r="BA160" s="225" t="s">
        <v>59</v>
      </c>
      <c r="BB160" s="225" t="s">
        <v>59</v>
      </c>
      <c r="BC160" s="186"/>
      <c r="BD160" s="132" t="s">
        <v>2398</v>
      </c>
      <c r="BE160" s="165">
        <v>2</v>
      </c>
      <c r="BF160" s="160" t="s">
        <v>2392</v>
      </c>
      <c r="BG160" s="126"/>
      <c r="BH160" s="273">
        <v>3</v>
      </c>
      <c r="BI160" s="190">
        <f t="shared" si="22"/>
        <v>1.5</v>
      </c>
      <c r="BJ160" s="165">
        <f t="shared" si="23"/>
        <v>-1</v>
      </c>
      <c r="BK160" s="287"/>
      <c r="BL160" s="190" t="str">
        <f t="shared" si="20"/>
        <v xml:space="preserve"> </v>
      </c>
      <c r="BM160" s="290" t="s">
        <v>2399</v>
      </c>
      <c r="BN160" s="303"/>
      <c r="BO160" s="303"/>
      <c r="BP160" s="212"/>
      <c r="BQ160" s="290"/>
      <c r="BR160" s="198">
        <f t="shared" si="26"/>
        <v>4</v>
      </c>
      <c r="BS160" s="192">
        <f t="shared" si="24"/>
        <v>1</v>
      </c>
      <c r="BT160" s="187">
        <f t="shared" si="21"/>
        <v>0</v>
      </c>
      <c r="BU160" s="337" t="s">
        <v>3455</v>
      </c>
      <c r="BV160" s="21"/>
      <c r="BW160" s="21"/>
      <c r="BX160" s="21"/>
      <c r="BY160" s="21"/>
      <c r="BZ160" s="21"/>
      <c r="CA160" s="21"/>
      <c r="CB160" s="21"/>
      <c r="CC160" s="21"/>
      <c r="CD160" s="21"/>
      <c r="CE160" s="21"/>
      <c r="CF160" s="21"/>
      <c r="CG160" s="21"/>
      <c r="CH160" s="21"/>
    </row>
    <row r="161" spans="1:86" s="22" customFormat="1" ht="59.25" customHeight="1" x14ac:dyDescent="0.2">
      <c r="A161" s="122" t="s">
        <v>2385</v>
      </c>
      <c r="B161" s="123" t="s">
        <v>2386</v>
      </c>
      <c r="C161" s="123" t="s">
        <v>56</v>
      </c>
      <c r="D161" s="123" t="s">
        <v>387</v>
      </c>
      <c r="E161" s="123" t="s">
        <v>388</v>
      </c>
      <c r="F161" s="123">
        <v>0</v>
      </c>
      <c r="G161" s="140" t="s">
        <v>2305</v>
      </c>
      <c r="H161" s="141">
        <v>2410</v>
      </c>
      <c r="I161" s="140" t="s">
        <v>2306</v>
      </c>
      <c r="J161" s="122" t="s">
        <v>2400</v>
      </c>
      <c r="K161" s="123" t="s">
        <v>2401</v>
      </c>
      <c r="L161" s="123" t="s">
        <v>2402</v>
      </c>
      <c r="M161" s="123" t="s">
        <v>2403</v>
      </c>
      <c r="N161" s="123" t="s">
        <v>66</v>
      </c>
      <c r="O161" s="140"/>
      <c r="P161" s="140"/>
      <c r="Q161" s="126"/>
      <c r="R161" s="165">
        <v>4</v>
      </c>
      <c r="S161" s="194">
        <v>0</v>
      </c>
      <c r="T161" s="229" t="s">
        <v>2404</v>
      </c>
      <c r="U161" s="126"/>
      <c r="V161" s="194">
        <v>0</v>
      </c>
      <c r="W161" s="184"/>
      <c r="X161" s="194">
        <v>0</v>
      </c>
      <c r="Y161" s="185"/>
      <c r="Z161" s="186" t="s">
        <v>2405</v>
      </c>
      <c r="AA161" s="186"/>
      <c r="AB161" s="186"/>
      <c r="AC161" s="186"/>
      <c r="AD161" s="186"/>
      <c r="AE161" s="194">
        <v>2</v>
      </c>
      <c r="AF161" s="229" t="s">
        <v>2404</v>
      </c>
      <c r="AG161" s="126"/>
      <c r="AH161" s="194">
        <v>1</v>
      </c>
      <c r="AI161" s="184">
        <v>0.5</v>
      </c>
      <c r="AJ161" s="194">
        <v>1</v>
      </c>
      <c r="AK161" s="187"/>
      <c r="AL161" s="184"/>
      <c r="AM161" s="186" t="s">
        <v>2406</v>
      </c>
      <c r="AN161" s="186" t="s">
        <v>2362</v>
      </c>
      <c r="AO161" s="186"/>
      <c r="AP161" s="186" t="s">
        <v>2407</v>
      </c>
      <c r="AQ161" s="186" t="s">
        <v>2408</v>
      </c>
      <c r="AR161" s="166">
        <v>4</v>
      </c>
      <c r="AS161" s="159" t="s">
        <v>2404</v>
      </c>
      <c r="AT161" s="129"/>
      <c r="AU161" s="168">
        <v>2</v>
      </c>
      <c r="AV161" s="188">
        <v>0.5</v>
      </c>
      <c r="AW161" s="166">
        <v>2</v>
      </c>
      <c r="AX161" s="189"/>
      <c r="AY161" s="188" t="s">
        <v>154</v>
      </c>
      <c r="AZ161" s="132" t="s">
        <v>2409</v>
      </c>
      <c r="BA161" s="225" t="s">
        <v>2410</v>
      </c>
      <c r="BB161" s="225" t="s">
        <v>2411</v>
      </c>
      <c r="BC161" s="130" t="s">
        <v>2412</v>
      </c>
      <c r="BD161" s="132" t="s">
        <v>2413</v>
      </c>
      <c r="BE161" s="165">
        <v>1</v>
      </c>
      <c r="BF161" s="160" t="s">
        <v>2414</v>
      </c>
      <c r="BG161" s="126"/>
      <c r="BH161" s="273">
        <v>1</v>
      </c>
      <c r="BI161" s="190">
        <f t="shared" si="22"/>
        <v>1</v>
      </c>
      <c r="BJ161" s="165">
        <f t="shared" si="23"/>
        <v>0</v>
      </c>
      <c r="BK161" s="287"/>
      <c r="BL161" s="190" t="str">
        <f t="shared" si="20"/>
        <v xml:space="preserve"> </v>
      </c>
      <c r="BM161" s="290" t="s">
        <v>2415</v>
      </c>
      <c r="BN161" s="303"/>
      <c r="BO161" s="303"/>
      <c r="BP161" s="289"/>
      <c r="BQ161" s="290"/>
      <c r="BR161" s="198">
        <f>V161+AH161+AU161+BH161</f>
        <v>4</v>
      </c>
      <c r="BS161" s="192">
        <f t="shared" si="24"/>
        <v>1</v>
      </c>
      <c r="BT161" s="187">
        <f t="shared" si="21"/>
        <v>0</v>
      </c>
      <c r="BU161" s="337" t="s">
        <v>3455</v>
      </c>
      <c r="BV161" s="21"/>
      <c r="BW161" s="21"/>
      <c r="BX161" s="21"/>
      <c r="BY161" s="21"/>
      <c r="BZ161" s="21"/>
      <c r="CA161" s="21"/>
      <c r="CB161" s="21"/>
      <c r="CC161" s="21"/>
      <c r="CD161" s="21"/>
      <c r="CE161" s="21"/>
      <c r="CF161" s="21"/>
      <c r="CG161" s="21"/>
      <c r="CH161" s="21"/>
    </row>
    <row r="162" spans="1:86" s="22" customFormat="1" ht="59.25" customHeight="1" x14ac:dyDescent="0.2">
      <c r="A162" s="122" t="s">
        <v>1558</v>
      </c>
      <c r="B162" s="123" t="s">
        <v>1679</v>
      </c>
      <c r="C162" s="123" t="s">
        <v>56</v>
      </c>
      <c r="D162" s="123" t="s">
        <v>387</v>
      </c>
      <c r="E162" s="123" t="s">
        <v>388</v>
      </c>
      <c r="F162" s="123">
        <v>0</v>
      </c>
      <c r="G162" s="140" t="s">
        <v>2305</v>
      </c>
      <c r="H162" s="141">
        <v>2410</v>
      </c>
      <c r="I162" s="140" t="s">
        <v>2306</v>
      </c>
      <c r="J162" s="122" t="s">
        <v>2416</v>
      </c>
      <c r="K162" s="123" t="s">
        <v>2417</v>
      </c>
      <c r="L162" s="123" t="s">
        <v>2418</v>
      </c>
      <c r="M162" s="123" t="s">
        <v>2419</v>
      </c>
      <c r="N162" s="123" t="s">
        <v>66</v>
      </c>
      <c r="O162" s="140"/>
      <c r="P162" s="140"/>
      <c r="Q162" s="169">
        <v>1057136588</v>
      </c>
      <c r="R162" s="161">
        <v>2</v>
      </c>
      <c r="S162" s="194" t="s">
        <v>2372</v>
      </c>
      <c r="T162" s="229" t="s">
        <v>2372</v>
      </c>
      <c r="U162" s="126">
        <v>1027583</v>
      </c>
      <c r="V162" s="194">
        <v>0</v>
      </c>
      <c r="W162" s="184" t="e">
        <v>#VALUE!</v>
      </c>
      <c r="X162" s="194" t="e">
        <v>#VALUE!</v>
      </c>
      <c r="Y162" s="193">
        <v>1027583</v>
      </c>
      <c r="Z162" s="186" t="s">
        <v>2420</v>
      </c>
      <c r="AA162" s="186"/>
      <c r="AB162" s="186"/>
      <c r="AC162" s="186"/>
      <c r="AD162" s="186"/>
      <c r="AE162" s="194">
        <v>0.5</v>
      </c>
      <c r="AF162" s="229" t="s">
        <v>2421</v>
      </c>
      <c r="AG162" s="169">
        <v>99002900</v>
      </c>
      <c r="AH162" s="213">
        <v>0.4</v>
      </c>
      <c r="AI162" s="184">
        <v>0.8</v>
      </c>
      <c r="AJ162" s="194">
        <v>9.9999999999999978E-2</v>
      </c>
      <c r="AK162" s="187">
        <v>99002900</v>
      </c>
      <c r="AL162" s="184">
        <v>0.68651890827108453</v>
      </c>
      <c r="AM162" s="186" t="s">
        <v>2422</v>
      </c>
      <c r="AN162" s="186" t="s">
        <v>2423</v>
      </c>
      <c r="AO162" s="199" t="s">
        <v>2424</v>
      </c>
      <c r="AP162" s="199" t="s">
        <v>2425</v>
      </c>
      <c r="AQ162" s="186" t="s">
        <v>2426</v>
      </c>
      <c r="AR162" s="170">
        <v>0.5</v>
      </c>
      <c r="AS162" s="159" t="s">
        <v>2427</v>
      </c>
      <c r="AT162" s="171">
        <v>240658676</v>
      </c>
      <c r="AU162" s="172">
        <v>0.6</v>
      </c>
      <c r="AV162" s="188">
        <v>1.2</v>
      </c>
      <c r="AW162" s="170">
        <v>-9.9999999999999978E-2</v>
      </c>
      <c r="AX162" s="189">
        <v>240658676</v>
      </c>
      <c r="AY162" s="188">
        <v>0.73796776285421128</v>
      </c>
      <c r="AZ162" s="132" t="s">
        <v>2428</v>
      </c>
      <c r="BA162" s="225" t="s">
        <v>2429</v>
      </c>
      <c r="BB162" s="225" t="s">
        <v>2430</v>
      </c>
      <c r="BC162" s="130" t="s">
        <v>2412</v>
      </c>
      <c r="BD162" s="132" t="s">
        <v>2431</v>
      </c>
      <c r="BE162" s="161">
        <v>1</v>
      </c>
      <c r="BF162" s="160" t="s">
        <v>2432</v>
      </c>
      <c r="BG162" s="169">
        <v>716447429</v>
      </c>
      <c r="BH162" s="272">
        <v>1</v>
      </c>
      <c r="BI162" s="190">
        <f t="shared" si="22"/>
        <v>1</v>
      </c>
      <c r="BJ162" s="161">
        <f t="shared" si="23"/>
        <v>0</v>
      </c>
      <c r="BK162" s="287">
        <v>655247649.73000002</v>
      </c>
      <c r="BL162" s="190">
        <f t="shared" si="20"/>
        <v>0.91457882770907395</v>
      </c>
      <c r="BM162" s="290" t="s">
        <v>2433</v>
      </c>
      <c r="BN162" s="303"/>
      <c r="BO162" s="303" t="s">
        <v>2434</v>
      </c>
      <c r="BP162" s="289" t="s">
        <v>2435</v>
      </c>
      <c r="BQ162" s="290"/>
      <c r="BR162" s="230">
        <f>V162+AH162+AU162+BH162</f>
        <v>2</v>
      </c>
      <c r="BS162" s="192">
        <f t="shared" si="24"/>
        <v>1</v>
      </c>
      <c r="BT162" s="187">
        <f t="shared" si="21"/>
        <v>995936808.73000002</v>
      </c>
      <c r="BU162" s="192">
        <f t="shared" si="25"/>
        <v>0.94210797359139364</v>
      </c>
      <c r="BV162" s="21"/>
      <c r="BW162" s="21"/>
      <c r="BX162" s="21"/>
      <c r="BY162" s="21"/>
      <c r="BZ162" s="21"/>
      <c r="CA162" s="21"/>
      <c r="CB162" s="21"/>
      <c r="CC162" s="21"/>
      <c r="CD162" s="21"/>
      <c r="CE162" s="21"/>
      <c r="CF162" s="21"/>
      <c r="CG162" s="21"/>
      <c r="CH162" s="21"/>
    </row>
    <row r="163" spans="1:86" s="22" customFormat="1" ht="59.25" customHeight="1" x14ac:dyDescent="0.2">
      <c r="A163" s="122" t="s">
        <v>1558</v>
      </c>
      <c r="B163" s="123" t="s">
        <v>1679</v>
      </c>
      <c r="C163" s="123" t="s">
        <v>56</v>
      </c>
      <c r="D163" s="123" t="s">
        <v>387</v>
      </c>
      <c r="E163" s="123" t="s">
        <v>388</v>
      </c>
      <c r="F163" s="123">
        <v>0</v>
      </c>
      <c r="G163" s="140" t="s">
        <v>2305</v>
      </c>
      <c r="H163" s="141">
        <v>2410</v>
      </c>
      <c r="I163" s="140" t="s">
        <v>2306</v>
      </c>
      <c r="J163" s="122" t="s">
        <v>2436</v>
      </c>
      <c r="K163" s="123" t="s">
        <v>2437</v>
      </c>
      <c r="L163" s="123" t="s">
        <v>2438</v>
      </c>
      <c r="M163" s="123" t="s">
        <v>2439</v>
      </c>
      <c r="N163" s="123" t="s">
        <v>66</v>
      </c>
      <c r="O163" s="140"/>
      <c r="P163" s="140"/>
      <c r="Q163" s="169"/>
      <c r="R163" s="161">
        <v>1</v>
      </c>
      <c r="S163" s="194"/>
      <c r="T163" s="229"/>
      <c r="U163" s="126" t="s">
        <v>2372</v>
      </c>
      <c r="V163" s="194"/>
      <c r="W163" s="184"/>
      <c r="X163" s="194"/>
      <c r="Y163" s="193"/>
      <c r="Z163" s="186"/>
      <c r="AA163" s="186"/>
      <c r="AB163" s="186"/>
      <c r="AC163" s="186"/>
      <c r="AD163" s="186"/>
      <c r="AE163" s="194"/>
      <c r="AF163" s="229"/>
      <c r="AG163" s="169" t="s">
        <v>2372</v>
      </c>
      <c r="AH163" s="213"/>
      <c r="AI163" s="184"/>
      <c r="AJ163" s="194"/>
      <c r="AK163" s="187"/>
      <c r="AL163" s="184"/>
      <c r="AM163" s="186"/>
      <c r="AN163" s="186"/>
      <c r="AO163" s="199"/>
      <c r="AP163" s="199"/>
      <c r="AQ163" s="186"/>
      <c r="AR163" s="170"/>
      <c r="AS163" s="159"/>
      <c r="AT163" s="171" t="s">
        <v>2372</v>
      </c>
      <c r="AU163" s="172"/>
      <c r="AV163" s="188"/>
      <c r="AW163" s="170"/>
      <c r="AX163" s="189"/>
      <c r="AY163" s="188"/>
      <c r="AZ163" s="132"/>
      <c r="BA163" s="225"/>
      <c r="BB163" s="225"/>
      <c r="BC163" s="130"/>
      <c r="BD163" s="132"/>
      <c r="BE163" s="161">
        <v>1</v>
      </c>
      <c r="BF163" s="160" t="s">
        <v>2440</v>
      </c>
      <c r="BG163" s="169"/>
      <c r="BH163" s="272">
        <v>1</v>
      </c>
      <c r="BI163" s="190">
        <f t="shared" si="22"/>
        <v>1</v>
      </c>
      <c r="BJ163" s="161">
        <f t="shared" si="23"/>
        <v>0</v>
      </c>
      <c r="BK163" s="287"/>
      <c r="BL163" s="190" t="str">
        <f t="shared" si="20"/>
        <v xml:space="preserve"> </v>
      </c>
      <c r="BM163" s="290" t="s">
        <v>2441</v>
      </c>
      <c r="BN163" s="303"/>
      <c r="BO163" s="303"/>
      <c r="BP163" s="289"/>
      <c r="BQ163" s="290"/>
      <c r="BR163" s="194">
        <f>V163+AH163+AU163+BH163</f>
        <v>1</v>
      </c>
      <c r="BS163" s="192">
        <f t="shared" si="24"/>
        <v>1</v>
      </c>
      <c r="BT163" s="187">
        <f t="shared" si="21"/>
        <v>0</v>
      </c>
      <c r="BU163" s="337" t="s">
        <v>3455</v>
      </c>
      <c r="BV163" s="21"/>
      <c r="BW163" s="21"/>
      <c r="BX163" s="21"/>
      <c r="BY163" s="21"/>
      <c r="BZ163" s="21"/>
      <c r="CA163" s="21"/>
      <c r="CB163" s="21"/>
      <c r="CC163" s="21"/>
      <c r="CD163" s="21"/>
      <c r="CE163" s="21"/>
      <c r="CF163" s="21"/>
      <c r="CG163" s="21"/>
      <c r="CH163" s="21"/>
    </row>
    <row r="164" spans="1:86" s="22" customFormat="1" ht="59.25" customHeight="1" x14ac:dyDescent="0.2">
      <c r="A164" s="81" t="s">
        <v>2442</v>
      </c>
      <c r="B164" s="53" t="s">
        <v>2443</v>
      </c>
      <c r="C164" s="53" t="s">
        <v>59</v>
      </c>
      <c r="D164" s="53" t="s">
        <v>134</v>
      </c>
      <c r="E164" s="53" t="s">
        <v>59</v>
      </c>
      <c r="F164" s="53" t="s">
        <v>59</v>
      </c>
      <c r="G164" s="32" t="s">
        <v>2444</v>
      </c>
      <c r="H164" s="32">
        <v>2500</v>
      </c>
      <c r="I164" s="32" t="s">
        <v>2445</v>
      </c>
      <c r="J164" s="81" t="s">
        <v>2446</v>
      </c>
      <c r="K164" s="53" t="s">
        <v>2447</v>
      </c>
      <c r="L164" s="53" t="s">
        <v>2448</v>
      </c>
      <c r="M164" s="53" t="s">
        <v>2449</v>
      </c>
      <c r="N164" s="53" t="s">
        <v>2450</v>
      </c>
      <c r="O164" s="32" t="s">
        <v>2451</v>
      </c>
      <c r="P164" s="32" t="s">
        <v>2452</v>
      </c>
      <c r="Q164" s="35">
        <v>232255300</v>
      </c>
      <c r="R164" s="42">
        <v>0.95</v>
      </c>
      <c r="S164" s="59">
        <v>0.95</v>
      </c>
      <c r="T164" s="66" t="s">
        <v>2448</v>
      </c>
      <c r="U164" s="35">
        <v>22000000</v>
      </c>
      <c r="V164" s="59">
        <v>0.95</v>
      </c>
      <c r="W164" s="100">
        <v>1</v>
      </c>
      <c r="X164" s="59">
        <v>0</v>
      </c>
      <c r="Y164" s="109">
        <v>9000000</v>
      </c>
      <c r="Z164" s="102" t="s">
        <v>2453</v>
      </c>
      <c r="AA164" s="102" t="s">
        <v>2454</v>
      </c>
      <c r="AB164" s="102"/>
      <c r="AC164" s="102" t="s">
        <v>2455</v>
      </c>
      <c r="AD164" s="102"/>
      <c r="AE164" s="59">
        <v>0.95</v>
      </c>
      <c r="AF164" s="66" t="s">
        <v>2448</v>
      </c>
      <c r="AG164" s="35">
        <v>66000000</v>
      </c>
      <c r="AH164" s="59">
        <v>0.95</v>
      </c>
      <c r="AI164" s="100">
        <v>1</v>
      </c>
      <c r="AJ164" s="59">
        <v>0</v>
      </c>
      <c r="AK164" s="103">
        <v>72933333</v>
      </c>
      <c r="AL164" s="100">
        <v>1.1050504999999999</v>
      </c>
      <c r="AM164" s="102" t="s">
        <v>2456</v>
      </c>
      <c r="AN164" s="102"/>
      <c r="AO164" s="102"/>
      <c r="AP164" s="102"/>
      <c r="AQ164" s="102" t="s">
        <v>2457</v>
      </c>
      <c r="AR164" s="59">
        <v>0.95</v>
      </c>
      <c r="AS164" s="49" t="s">
        <v>2448</v>
      </c>
      <c r="AT164" s="82">
        <v>66000000</v>
      </c>
      <c r="AU164" s="59">
        <v>0.95</v>
      </c>
      <c r="AV164" s="104">
        <v>1</v>
      </c>
      <c r="AW164" s="59">
        <v>0</v>
      </c>
      <c r="AX164" s="90">
        <v>56224446.329999998</v>
      </c>
      <c r="AY164" s="104">
        <v>0.85188555045454539</v>
      </c>
      <c r="AZ164" s="108" t="s">
        <v>2458</v>
      </c>
      <c r="BA164" s="102" t="s">
        <v>2459</v>
      </c>
      <c r="BB164" s="102"/>
      <c r="BC164" s="102"/>
      <c r="BD164" s="102"/>
      <c r="BE164" s="42">
        <v>0.95</v>
      </c>
      <c r="BF164" s="32" t="s">
        <v>2448</v>
      </c>
      <c r="BG164" s="35">
        <v>80152000</v>
      </c>
      <c r="BH164" s="254">
        <v>0.95</v>
      </c>
      <c r="BI164" s="97">
        <f t="shared" si="22"/>
        <v>1</v>
      </c>
      <c r="BJ164" s="42">
        <f t="shared" si="23"/>
        <v>0</v>
      </c>
      <c r="BK164" s="310">
        <v>94223263.670000002</v>
      </c>
      <c r="BL164" s="97">
        <f t="shared" si="20"/>
        <v>1.1755572371244636</v>
      </c>
      <c r="BM164" s="296" t="s">
        <v>2460</v>
      </c>
      <c r="BN164" s="115" t="s">
        <v>2461</v>
      </c>
      <c r="BO164" s="115"/>
      <c r="BP164" s="115" t="s">
        <v>2462</v>
      </c>
      <c r="BQ164" s="115" t="s">
        <v>2463</v>
      </c>
      <c r="BR164" s="59">
        <f>+(V164+AH164+AU164+BH164)/4</f>
        <v>0.95</v>
      </c>
      <c r="BS164" s="93">
        <f t="shared" si="24"/>
        <v>1</v>
      </c>
      <c r="BT164" s="103">
        <f t="shared" si="21"/>
        <v>232381043</v>
      </c>
      <c r="BU164" s="93">
        <f t="shared" si="25"/>
        <v>1.000541399916385</v>
      </c>
      <c r="BV164" s="21"/>
      <c r="BW164" s="21"/>
      <c r="BX164" s="21"/>
      <c r="BY164" s="21"/>
      <c r="BZ164" s="21"/>
      <c r="CA164" s="21"/>
      <c r="CB164" s="21"/>
      <c r="CC164" s="21"/>
      <c r="CD164" s="21"/>
      <c r="CE164" s="21"/>
      <c r="CF164" s="21"/>
      <c r="CG164" s="21"/>
      <c r="CH164" s="21"/>
    </row>
    <row r="165" spans="1:86" s="22" customFormat="1" ht="59.25" customHeight="1" x14ac:dyDescent="0.2">
      <c r="A165" s="81" t="s">
        <v>2442</v>
      </c>
      <c r="B165" s="53" t="s">
        <v>2443</v>
      </c>
      <c r="C165" s="53" t="s">
        <v>59</v>
      </c>
      <c r="D165" s="53" t="s">
        <v>134</v>
      </c>
      <c r="E165" s="53" t="s">
        <v>59</v>
      </c>
      <c r="F165" s="53" t="s">
        <v>59</v>
      </c>
      <c r="G165" s="32" t="s">
        <v>2444</v>
      </c>
      <c r="H165" s="32">
        <v>2500</v>
      </c>
      <c r="I165" s="32" t="s">
        <v>2445</v>
      </c>
      <c r="J165" s="81" t="s">
        <v>2464</v>
      </c>
      <c r="K165" s="53" t="s">
        <v>2465</v>
      </c>
      <c r="L165" s="53" t="s">
        <v>2466</v>
      </c>
      <c r="M165" s="53" t="s">
        <v>2467</v>
      </c>
      <c r="N165" s="53" t="s">
        <v>66</v>
      </c>
      <c r="O165" s="32" t="s">
        <v>2451</v>
      </c>
      <c r="P165" s="32" t="s">
        <v>2452</v>
      </c>
      <c r="Q165" s="35">
        <v>302829350</v>
      </c>
      <c r="R165" s="32">
        <v>2</v>
      </c>
      <c r="S165" s="64">
        <v>0.5</v>
      </c>
      <c r="T165" s="66" t="s">
        <v>2466</v>
      </c>
      <c r="U165" s="35">
        <v>27456000</v>
      </c>
      <c r="V165" s="64">
        <v>0.5</v>
      </c>
      <c r="W165" s="100">
        <v>1</v>
      </c>
      <c r="X165" s="62">
        <v>0</v>
      </c>
      <c r="Y165" s="109">
        <v>25522668</v>
      </c>
      <c r="Z165" s="102" t="s">
        <v>2468</v>
      </c>
      <c r="AA165" s="102"/>
      <c r="AB165" s="102"/>
      <c r="AC165" s="102"/>
      <c r="AD165" s="102"/>
      <c r="AE165" s="64">
        <v>0.5</v>
      </c>
      <c r="AF165" s="66" t="s">
        <v>2466</v>
      </c>
      <c r="AG165" s="35">
        <v>82368000</v>
      </c>
      <c r="AH165" s="64">
        <v>0.5</v>
      </c>
      <c r="AI165" s="100">
        <v>1</v>
      </c>
      <c r="AJ165" s="62">
        <v>0</v>
      </c>
      <c r="AK165" s="103">
        <v>82368000</v>
      </c>
      <c r="AL165" s="100">
        <v>1</v>
      </c>
      <c r="AM165" s="102" t="s">
        <v>2469</v>
      </c>
      <c r="AN165" s="102"/>
      <c r="AO165" s="102"/>
      <c r="AP165" s="102"/>
      <c r="AQ165" s="102" t="s">
        <v>2470</v>
      </c>
      <c r="AR165" s="80">
        <v>0.5</v>
      </c>
      <c r="AS165" s="49" t="s">
        <v>2466</v>
      </c>
      <c r="AT165" s="82">
        <v>82368000</v>
      </c>
      <c r="AU165" s="80">
        <v>0.5</v>
      </c>
      <c r="AV165" s="104">
        <v>1</v>
      </c>
      <c r="AW165" s="80">
        <v>0</v>
      </c>
      <c r="AX165" s="90">
        <v>82368000</v>
      </c>
      <c r="AY165" s="104">
        <v>1</v>
      </c>
      <c r="AZ165" s="102" t="s">
        <v>2471</v>
      </c>
      <c r="BA165" s="102"/>
      <c r="BB165" s="102"/>
      <c r="BC165" s="102"/>
      <c r="BD165" s="102"/>
      <c r="BE165" s="41">
        <v>0.5</v>
      </c>
      <c r="BF165" s="32" t="s">
        <v>2466</v>
      </c>
      <c r="BG165" s="35">
        <v>109824000</v>
      </c>
      <c r="BH165" s="271">
        <v>0.5</v>
      </c>
      <c r="BI165" s="97">
        <f t="shared" si="22"/>
        <v>1</v>
      </c>
      <c r="BJ165" s="41">
        <f t="shared" si="23"/>
        <v>0</v>
      </c>
      <c r="BK165" s="286">
        <v>82368000</v>
      </c>
      <c r="BL165" s="97">
        <f t="shared" si="20"/>
        <v>0.75</v>
      </c>
      <c r="BM165" s="115" t="s">
        <v>2472</v>
      </c>
      <c r="BN165" s="115" t="s">
        <v>2473</v>
      </c>
      <c r="BO165" s="115"/>
      <c r="BP165" s="115" t="s">
        <v>2462</v>
      </c>
      <c r="BQ165" s="115" t="s">
        <v>2474</v>
      </c>
      <c r="BR165" s="117">
        <f>V165+AH165+AU165+BH165</f>
        <v>2</v>
      </c>
      <c r="BS165" s="93">
        <f t="shared" si="24"/>
        <v>1</v>
      </c>
      <c r="BT165" s="103">
        <f t="shared" si="21"/>
        <v>272626668</v>
      </c>
      <c r="BU165" s="93">
        <f t="shared" si="25"/>
        <v>0.90026501064048114</v>
      </c>
      <c r="BV165" s="21"/>
      <c r="BW165" s="21"/>
      <c r="BX165" s="21"/>
      <c r="BY165" s="21"/>
      <c r="BZ165" s="21"/>
      <c r="CA165" s="21"/>
      <c r="CB165" s="21"/>
      <c r="CC165" s="21"/>
      <c r="CD165" s="21"/>
      <c r="CE165" s="21"/>
      <c r="CF165" s="21"/>
      <c r="CG165" s="21"/>
      <c r="CH165" s="21"/>
    </row>
    <row r="166" spans="1:86" s="22" customFormat="1" ht="59.25" customHeight="1" x14ac:dyDescent="0.2">
      <c r="A166" s="81" t="s">
        <v>2475</v>
      </c>
      <c r="B166" s="53" t="s">
        <v>2476</v>
      </c>
      <c r="C166" s="53" t="s">
        <v>59</v>
      </c>
      <c r="D166" s="53" t="s">
        <v>134</v>
      </c>
      <c r="E166" s="53" t="s">
        <v>59</v>
      </c>
      <c r="F166" s="53" t="s">
        <v>59</v>
      </c>
      <c r="G166" s="32" t="s">
        <v>2444</v>
      </c>
      <c r="H166" s="32">
        <v>2500</v>
      </c>
      <c r="I166" s="32" t="s">
        <v>2445</v>
      </c>
      <c r="J166" s="81" t="s">
        <v>2477</v>
      </c>
      <c r="K166" s="53" t="s">
        <v>2478</v>
      </c>
      <c r="L166" s="81" t="s">
        <v>2479</v>
      </c>
      <c r="M166" s="81" t="s">
        <v>2480</v>
      </c>
      <c r="N166" s="53" t="s">
        <v>1477</v>
      </c>
      <c r="O166" s="53" t="s">
        <v>2481</v>
      </c>
      <c r="P166" s="32" t="s">
        <v>2481</v>
      </c>
      <c r="Q166" s="36">
        <v>276838086892</v>
      </c>
      <c r="R166" s="32">
        <v>10</v>
      </c>
      <c r="S166" s="62">
        <v>2</v>
      </c>
      <c r="T166" s="79" t="s">
        <v>2479</v>
      </c>
      <c r="U166" s="36">
        <v>58000000000</v>
      </c>
      <c r="V166" s="62">
        <v>2</v>
      </c>
      <c r="W166" s="100">
        <v>1</v>
      </c>
      <c r="X166" s="62">
        <v>0</v>
      </c>
      <c r="Y166" s="109">
        <v>58000000000</v>
      </c>
      <c r="Z166" s="102" t="s">
        <v>2482</v>
      </c>
      <c r="AA166" s="102"/>
      <c r="AB166" s="102"/>
      <c r="AC166" s="102"/>
      <c r="AD166" s="102"/>
      <c r="AE166" s="62">
        <v>3</v>
      </c>
      <c r="AF166" s="79" t="s">
        <v>2483</v>
      </c>
      <c r="AG166" s="36">
        <v>77000000000</v>
      </c>
      <c r="AH166" s="62">
        <v>3</v>
      </c>
      <c r="AI166" s="100">
        <v>1</v>
      </c>
      <c r="AJ166" s="62">
        <v>0</v>
      </c>
      <c r="AK166" s="103">
        <v>77000000000</v>
      </c>
      <c r="AL166" s="100">
        <v>1</v>
      </c>
      <c r="AM166" s="102" t="s">
        <v>2484</v>
      </c>
      <c r="AN166" s="102"/>
      <c r="AO166" s="102"/>
      <c r="AP166" s="102"/>
      <c r="AQ166" s="102" t="s">
        <v>2470</v>
      </c>
      <c r="AR166" s="67">
        <v>3</v>
      </c>
      <c r="AS166" s="83" t="s">
        <v>2483</v>
      </c>
      <c r="AT166" s="84">
        <v>78000000000</v>
      </c>
      <c r="AU166" s="67">
        <v>2</v>
      </c>
      <c r="AV166" s="104">
        <v>0.66666666666666663</v>
      </c>
      <c r="AW166" s="67">
        <v>1</v>
      </c>
      <c r="AX166" s="90">
        <v>45000000000</v>
      </c>
      <c r="AY166" s="104">
        <v>0.57692307692307687</v>
      </c>
      <c r="AZ166" s="102" t="s">
        <v>2485</v>
      </c>
      <c r="BA166" s="102" t="s">
        <v>2486</v>
      </c>
      <c r="BB166" s="102" t="s">
        <v>2487</v>
      </c>
      <c r="BC166" s="102" t="s">
        <v>2488</v>
      </c>
      <c r="BD166" s="102"/>
      <c r="BE166" s="32">
        <v>2</v>
      </c>
      <c r="BF166" s="81" t="s">
        <v>2483</v>
      </c>
      <c r="BG166" s="36">
        <v>63838086892</v>
      </c>
      <c r="BH166" s="274">
        <v>2</v>
      </c>
      <c r="BI166" s="97">
        <f t="shared" si="22"/>
        <v>1</v>
      </c>
      <c r="BJ166" s="32">
        <f t="shared" si="23"/>
        <v>0</v>
      </c>
      <c r="BK166" s="286">
        <v>96838086892</v>
      </c>
      <c r="BL166" s="97">
        <f t="shared" si="20"/>
        <v>1.5169327842770217</v>
      </c>
      <c r="BM166" s="115" t="s">
        <v>2489</v>
      </c>
      <c r="BN166" s="115"/>
      <c r="BO166" s="115"/>
      <c r="BP166" s="115"/>
      <c r="BQ166" s="115" t="s">
        <v>2490</v>
      </c>
      <c r="BR166" s="99">
        <f>V166+AH166+AU166+BH166</f>
        <v>9</v>
      </c>
      <c r="BS166" s="93">
        <f t="shared" si="24"/>
        <v>0.9</v>
      </c>
      <c r="BT166" s="103">
        <f t="shared" si="21"/>
        <v>276838086892</v>
      </c>
      <c r="BU166" s="93">
        <f t="shared" si="25"/>
        <v>1</v>
      </c>
      <c r="BV166" s="21"/>
      <c r="BW166" s="21"/>
      <c r="BX166" s="21"/>
      <c r="BY166" s="21"/>
      <c r="BZ166" s="21"/>
      <c r="CA166" s="21"/>
      <c r="CB166" s="21"/>
      <c r="CC166" s="21"/>
      <c r="CD166" s="21"/>
      <c r="CE166" s="21"/>
      <c r="CF166" s="21"/>
      <c r="CG166" s="21"/>
      <c r="CH166" s="21"/>
    </row>
    <row r="167" spans="1:86" s="22" customFormat="1" ht="59.25" customHeight="1" x14ac:dyDescent="0.2">
      <c r="A167" s="81" t="s">
        <v>2442</v>
      </c>
      <c r="B167" s="53" t="s">
        <v>2491</v>
      </c>
      <c r="C167" s="53" t="s">
        <v>59</v>
      </c>
      <c r="D167" s="53" t="s">
        <v>134</v>
      </c>
      <c r="E167" s="53" t="s">
        <v>59</v>
      </c>
      <c r="F167" s="53" t="s">
        <v>59</v>
      </c>
      <c r="G167" s="32" t="s">
        <v>2444</v>
      </c>
      <c r="H167" s="32">
        <v>2500</v>
      </c>
      <c r="I167" s="32" t="s">
        <v>2445</v>
      </c>
      <c r="J167" s="81" t="s">
        <v>2492</v>
      </c>
      <c r="K167" s="53" t="s">
        <v>2493</v>
      </c>
      <c r="L167" s="53" t="s">
        <v>2494</v>
      </c>
      <c r="M167" s="53" t="s">
        <v>2495</v>
      </c>
      <c r="N167" s="53" t="s">
        <v>66</v>
      </c>
      <c r="O167" s="32" t="s">
        <v>2451</v>
      </c>
      <c r="P167" s="32" t="s">
        <v>2452</v>
      </c>
      <c r="Q167" s="35">
        <v>72583350</v>
      </c>
      <c r="R167" s="32">
        <v>4</v>
      </c>
      <c r="S167" s="62">
        <v>1</v>
      </c>
      <c r="T167" s="66" t="s">
        <v>2496</v>
      </c>
      <c r="U167" s="35">
        <v>6500000</v>
      </c>
      <c r="V167" s="62">
        <v>1</v>
      </c>
      <c r="W167" s="100">
        <v>1</v>
      </c>
      <c r="X167" s="62">
        <v>0</v>
      </c>
      <c r="Y167" s="109">
        <v>7583333</v>
      </c>
      <c r="Z167" s="102" t="s">
        <v>2497</v>
      </c>
      <c r="AA167" s="102"/>
      <c r="AB167" s="102"/>
      <c r="AC167" s="102"/>
      <c r="AD167" s="102"/>
      <c r="AE167" s="62">
        <v>1</v>
      </c>
      <c r="AF167" s="66" t="s">
        <v>2496</v>
      </c>
      <c r="AG167" s="35">
        <v>19500000</v>
      </c>
      <c r="AH167" s="62">
        <v>1</v>
      </c>
      <c r="AI167" s="100">
        <v>1</v>
      </c>
      <c r="AJ167" s="62">
        <v>0</v>
      </c>
      <c r="AK167" s="103">
        <v>19500000</v>
      </c>
      <c r="AL167" s="100">
        <v>1</v>
      </c>
      <c r="AM167" s="102" t="s">
        <v>2498</v>
      </c>
      <c r="AN167" s="102"/>
      <c r="AO167" s="102"/>
      <c r="AP167" s="102"/>
      <c r="AQ167" s="102" t="s">
        <v>2470</v>
      </c>
      <c r="AR167" s="80">
        <v>1</v>
      </c>
      <c r="AS167" s="49" t="s">
        <v>2496</v>
      </c>
      <c r="AT167" s="82">
        <v>19500000</v>
      </c>
      <c r="AU167" s="80">
        <v>1</v>
      </c>
      <c r="AV167" s="104">
        <v>1</v>
      </c>
      <c r="AW167" s="80">
        <v>0</v>
      </c>
      <c r="AX167" s="90">
        <v>19500000</v>
      </c>
      <c r="AY167" s="104">
        <v>1</v>
      </c>
      <c r="AZ167" s="102" t="s">
        <v>2499</v>
      </c>
      <c r="BA167" s="102"/>
      <c r="BB167" s="102"/>
      <c r="BC167" s="102"/>
      <c r="BD167" s="102"/>
      <c r="BE167" s="41">
        <v>1</v>
      </c>
      <c r="BF167" s="32" t="s">
        <v>2496</v>
      </c>
      <c r="BG167" s="35">
        <v>26000000</v>
      </c>
      <c r="BH167" s="271">
        <v>1</v>
      </c>
      <c r="BI167" s="97">
        <f t="shared" si="22"/>
        <v>1</v>
      </c>
      <c r="BJ167" s="41">
        <f t="shared" si="23"/>
        <v>0</v>
      </c>
      <c r="BK167" s="286">
        <v>19500000</v>
      </c>
      <c r="BL167" s="97">
        <f t="shared" si="20"/>
        <v>0.75</v>
      </c>
      <c r="BM167" s="115" t="s">
        <v>2500</v>
      </c>
      <c r="BN167" s="115" t="s">
        <v>2501</v>
      </c>
      <c r="BO167" s="115"/>
      <c r="BP167" s="115" t="s">
        <v>2462</v>
      </c>
      <c r="BQ167" s="115" t="s">
        <v>2502</v>
      </c>
      <c r="BR167" s="99">
        <f>V167+AH167+AU167+BH167</f>
        <v>4</v>
      </c>
      <c r="BS167" s="93">
        <f t="shared" si="24"/>
        <v>1</v>
      </c>
      <c r="BT167" s="103">
        <f t="shared" si="21"/>
        <v>66083333</v>
      </c>
      <c r="BU167" s="93">
        <f t="shared" si="25"/>
        <v>0.91044754754361712</v>
      </c>
      <c r="BV167" s="21"/>
      <c r="BW167" s="21"/>
      <c r="BX167" s="21"/>
      <c r="BY167" s="21"/>
      <c r="BZ167" s="21"/>
      <c r="CA167" s="21"/>
      <c r="CB167" s="21"/>
      <c r="CC167" s="21"/>
      <c r="CD167" s="21"/>
      <c r="CE167" s="21"/>
      <c r="CF167" s="21"/>
      <c r="CG167" s="21"/>
      <c r="CH167" s="21"/>
    </row>
    <row r="168" spans="1:86" s="22" customFormat="1" ht="59.25" customHeight="1" x14ac:dyDescent="0.2">
      <c r="A168" s="81" t="s">
        <v>2475</v>
      </c>
      <c r="B168" s="81" t="s">
        <v>2503</v>
      </c>
      <c r="C168" s="53" t="s">
        <v>59</v>
      </c>
      <c r="D168" s="53" t="s">
        <v>134</v>
      </c>
      <c r="E168" s="53" t="s">
        <v>59</v>
      </c>
      <c r="F168" s="53" t="s">
        <v>59</v>
      </c>
      <c r="G168" s="32" t="s">
        <v>2444</v>
      </c>
      <c r="H168" s="32">
        <v>2500</v>
      </c>
      <c r="I168" s="32" t="s">
        <v>2445</v>
      </c>
      <c r="J168" s="81" t="s">
        <v>2504</v>
      </c>
      <c r="K168" s="53" t="s">
        <v>2505</v>
      </c>
      <c r="L168" s="81" t="s">
        <v>2506</v>
      </c>
      <c r="M168" s="81" t="s">
        <v>2507</v>
      </c>
      <c r="N168" s="53" t="s">
        <v>2450</v>
      </c>
      <c r="O168" s="53" t="s">
        <v>2508</v>
      </c>
      <c r="P168" s="53" t="s">
        <v>2509</v>
      </c>
      <c r="Q168" s="36">
        <v>88572000</v>
      </c>
      <c r="R168" s="43">
        <v>1</v>
      </c>
      <c r="S168" s="59">
        <v>1</v>
      </c>
      <c r="T168" s="49" t="s">
        <v>2506</v>
      </c>
      <c r="U168" s="36">
        <v>3052000</v>
      </c>
      <c r="V168" s="59">
        <v>1</v>
      </c>
      <c r="W168" s="100">
        <v>1</v>
      </c>
      <c r="X168" s="59">
        <v>0</v>
      </c>
      <c r="Y168" s="109">
        <v>3153733</v>
      </c>
      <c r="Z168" s="102" t="s">
        <v>2510</v>
      </c>
      <c r="AA168" s="102"/>
      <c r="AB168" s="102"/>
      <c r="AC168" s="102"/>
      <c r="AD168" s="102"/>
      <c r="AE168" s="59">
        <v>1</v>
      </c>
      <c r="AF168" s="49" t="s">
        <v>2506</v>
      </c>
      <c r="AG168" s="36">
        <v>24156000</v>
      </c>
      <c r="AH168" s="59">
        <v>0.97926267281105994</v>
      </c>
      <c r="AI168" s="100">
        <v>0.97926267281105994</v>
      </c>
      <c r="AJ168" s="59">
        <v>2.0737327188940058E-2</v>
      </c>
      <c r="AK168" s="103">
        <v>15156000</v>
      </c>
      <c r="AL168" s="100">
        <v>0.6274217585692996</v>
      </c>
      <c r="AM168" s="102" t="s">
        <v>2511</v>
      </c>
      <c r="AN168" s="102" t="s">
        <v>2512</v>
      </c>
      <c r="AO168" s="102"/>
      <c r="AP168" s="102" t="s">
        <v>2513</v>
      </c>
      <c r="AQ168" s="102" t="s">
        <v>2514</v>
      </c>
      <c r="AR168" s="65">
        <v>1</v>
      </c>
      <c r="AS168" s="83" t="s">
        <v>2506</v>
      </c>
      <c r="AT168" s="84">
        <v>24156000</v>
      </c>
      <c r="AU168" s="65">
        <v>0.9986666666666667</v>
      </c>
      <c r="AV168" s="104">
        <v>0.9986666666666667</v>
      </c>
      <c r="AW168" s="65">
        <v>1.3333333333332975E-3</v>
      </c>
      <c r="AX168" s="90">
        <v>29681191.600000001</v>
      </c>
      <c r="AY168" s="104">
        <v>1.2287295744328532</v>
      </c>
      <c r="AZ168" s="102" t="s">
        <v>2515</v>
      </c>
      <c r="BA168" s="102"/>
      <c r="BB168" s="102"/>
      <c r="BC168" s="102"/>
      <c r="BD168" s="102"/>
      <c r="BE168" s="43">
        <v>1</v>
      </c>
      <c r="BF168" s="81" t="s">
        <v>2506</v>
      </c>
      <c r="BG168" s="36">
        <v>37208000</v>
      </c>
      <c r="BH168" s="275">
        <v>1</v>
      </c>
      <c r="BI168" s="97">
        <f t="shared" si="22"/>
        <v>1</v>
      </c>
      <c r="BJ168" s="43">
        <f t="shared" si="23"/>
        <v>0</v>
      </c>
      <c r="BK168" s="286">
        <v>24156000</v>
      </c>
      <c r="BL168" s="97">
        <f t="shared" si="20"/>
        <v>0.64921522253278863</v>
      </c>
      <c r="BM168" s="115" t="s">
        <v>2516</v>
      </c>
      <c r="BN168" s="115" t="s">
        <v>2517</v>
      </c>
      <c r="BO168" s="115"/>
      <c r="BP168" s="115" t="s">
        <v>2462</v>
      </c>
      <c r="BQ168" s="115" t="s">
        <v>2518</v>
      </c>
      <c r="BR168" s="59">
        <f>+(V168+AH168+AU168+BH168)/4</f>
        <v>0.99448233486943172</v>
      </c>
      <c r="BS168" s="93">
        <f t="shared" si="24"/>
        <v>0.99448233486943172</v>
      </c>
      <c r="BT168" s="103">
        <f t="shared" si="21"/>
        <v>72146924.599999994</v>
      </c>
      <c r="BU168" s="93">
        <f t="shared" si="25"/>
        <v>0.81455679673034365</v>
      </c>
      <c r="BV168" s="21"/>
      <c r="BW168" s="21"/>
      <c r="BX168" s="21"/>
      <c r="BY168" s="21"/>
      <c r="BZ168" s="21"/>
      <c r="CA168" s="21"/>
      <c r="CB168" s="21"/>
      <c r="CC168" s="21"/>
      <c r="CD168" s="21"/>
      <c r="CE168" s="21"/>
      <c r="CF168" s="21"/>
      <c r="CG168" s="21"/>
      <c r="CH168" s="21"/>
    </row>
    <row r="169" spans="1:86" s="22" customFormat="1" ht="59.25" customHeight="1" x14ac:dyDescent="0.2">
      <c r="A169" s="81" t="s">
        <v>2442</v>
      </c>
      <c r="B169" s="53" t="s">
        <v>2503</v>
      </c>
      <c r="C169" s="53" t="s">
        <v>59</v>
      </c>
      <c r="D169" s="53" t="s">
        <v>134</v>
      </c>
      <c r="E169" s="53" t="s">
        <v>59</v>
      </c>
      <c r="F169" s="53" t="s">
        <v>59</v>
      </c>
      <c r="G169" s="32" t="s">
        <v>2444</v>
      </c>
      <c r="H169" s="32">
        <v>2500</v>
      </c>
      <c r="I169" s="32" t="s">
        <v>2445</v>
      </c>
      <c r="J169" s="81" t="s">
        <v>2519</v>
      </c>
      <c r="K169" s="53" t="s">
        <v>2520</v>
      </c>
      <c r="L169" s="53" t="s">
        <v>2521</v>
      </c>
      <c r="M169" s="53" t="s">
        <v>2522</v>
      </c>
      <c r="N169" s="53" t="s">
        <v>66</v>
      </c>
      <c r="O169" s="32" t="s">
        <v>2451</v>
      </c>
      <c r="P169" s="32" t="s">
        <v>2523</v>
      </c>
      <c r="Q169" s="35">
        <v>94160000</v>
      </c>
      <c r="R169" s="32">
        <v>1</v>
      </c>
      <c r="S169" s="62">
        <v>0.25</v>
      </c>
      <c r="T169" s="79" t="s">
        <v>2524</v>
      </c>
      <c r="U169" s="35">
        <v>8560000</v>
      </c>
      <c r="V169" s="64">
        <v>0.25</v>
      </c>
      <c r="W169" s="100">
        <v>1</v>
      </c>
      <c r="X169" s="62">
        <v>0</v>
      </c>
      <c r="Y169" s="109">
        <v>8274667</v>
      </c>
      <c r="Z169" s="102" t="s">
        <v>2525</v>
      </c>
      <c r="AA169" s="102"/>
      <c r="AB169" s="102"/>
      <c r="AC169" s="102"/>
      <c r="AD169" s="102"/>
      <c r="AE169" s="64">
        <v>0.25</v>
      </c>
      <c r="AF169" s="79" t="s">
        <v>2526</v>
      </c>
      <c r="AG169" s="35">
        <v>25680000</v>
      </c>
      <c r="AH169" s="62">
        <v>0.25</v>
      </c>
      <c r="AI169" s="100">
        <v>1</v>
      </c>
      <c r="AJ169" s="62">
        <v>0</v>
      </c>
      <c r="AK169" s="103">
        <v>25680000</v>
      </c>
      <c r="AL169" s="100">
        <v>1</v>
      </c>
      <c r="AM169" s="102" t="s">
        <v>2527</v>
      </c>
      <c r="AN169" s="102"/>
      <c r="AO169" s="102"/>
      <c r="AP169" s="102"/>
      <c r="AQ169" s="102" t="s">
        <v>2470</v>
      </c>
      <c r="AR169" s="80">
        <v>0.25</v>
      </c>
      <c r="AS169" s="83" t="s">
        <v>2528</v>
      </c>
      <c r="AT169" s="82">
        <v>25680000</v>
      </c>
      <c r="AU169" s="80">
        <v>0.25</v>
      </c>
      <c r="AV169" s="104">
        <v>1</v>
      </c>
      <c r="AW169" s="80">
        <v>0</v>
      </c>
      <c r="AX169" s="90">
        <v>25680000</v>
      </c>
      <c r="AY169" s="104">
        <v>1</v>
      </c>
      <c r="AZ169" s="102" t="s">
        <v>2529</v>
      </c>
      <c r="BA169" s="102"/>
      <c r="BB169" s="102"/>
      <c r="BC169" s="102"/>
      <c r="BD169" s="102"/>
      <c r="BE169" s="41">
        <v>0.25</v>
      </c>
      <c r="BF169" s="32" t="s">
        <v>2530</v>
      </c>
      <c r="BG169" s="35">
        <v>34240000</v>
      </c>
      <c r="BH169" s="271">
        <v>0.22</v>
      </c>
      <c r="BI169" s="97">
        <f t="shared" si="22"/>
        <v>0.88</v>
      </c>
      <c r="BJ169" s="41">
        <f t="shared" si="23"/>
        <v>0.03</v>
      </c>
      <c r="BK169" s="286">
        <v>25680000</v>
      </c>
      <c r="BL169" s="97">
        <f t="shared" si="20"/>
        <v>0.75</v>
      </c>
      <c r="BM169" s="115" t="s">
        <v>2531</v>
      </c>
      <c r="BN169" s="115" t="s">
        <v>2532</v>
      </c>
      <c r="BO169" s="115"/>
      <c r="BP169" s="115" t="s">
        <v>2533</v>
      </c>
      <c r="BQ169" s="115" t="s">
        <v>2534</v>
      </c>
      <c r="BR169" s="116">
        <f>V169+AH169+AU169+BH169</f>
        <v>0.97</v>
      </c>
      <c r="BS169" s="93">
        <f t="shared" si="24"/>
        <v>0.97</v>
      </c>
      <c r="BT169" s="103">
        <f t="shared" si="21"/>
        <v>85314667</v>
      </c>
      <c r="BU169" s="93">
        <f t="shared" si="25"/>
        <v>0.90606060960067969</v>
      </c>
      <c r="BV169" s="21"/>
      <c r="BW169" s="21"/>
      <c r="BX169" s="21"/>
      <c r="BY169" s="21"/>
      <c r="BZ169" s="21"/>
      <c r="CA169" s="21"/>
      <c r="CB169" s="21"/>
      <c r="CC169" s="21"/>
      <c r="CD169" s="21"/>
      <c r="CE169" s="21"/>
      <c r="CF169" s="21"/>
      <c r="CG169" s="21"/>
      <c r="CH169" s="21"/>
    </row>
    <row r="170" spans="1:86" s="22" customFormat="1" ht="59.25" customHeight="1" x14ac:dyDescent="0.2">
      <c r="A170" s="81" t="s">
        <v>2442</v>
      </c>
      <c r="B170" s="53" t="s">
        <v>214</v>
      </c>
      <c r="C170" s="53" t="s">
        <v>59</v>
      </c>
      <c r="D170" s="53" t="s">
        <v>134</v>
      </c>
      <c r="E170" s="53" t="s">
        <v>59</v>
      </c>
      <c r="F170" s="53" t="s">
        <v>59</v>
      </c>
      <c r="G170" s="32" t="s">
        <v>2444</v>
      </c>
      <c r="H170" s="32">
        <v>2500</v>
      </c>
      <c r="I170" s="32" t="s">
        <v>2445</v>
      </c>
      <c r="J170" s="81" t="s">
        <v>2535</v>
      </c>
      <c r="K170" s="53" t="s">
        <v>2536</v>
      </c>
      <c r="L170" s="53" t="s">
        <v>2537</v>
      </c>
      <c r="M170" s="53" t="s">
        <v>2538</v>
      </c>
      <c r="N170" s="53" t="s">
        <v>2450</v>
      </c>
      <c r="O170" s="32" t="s">
        <v>2451</v>
      </c>
      <c r="P170" s="32" t="s">
        <v>2539</v>
      </c>
      <c r="Q170" s="35">
        <v>151800000</v>
      </c>
      <c r="R170" s="42">
        <v>0.95</v>
      </c>
      <c r="S170" s="59">
        <v>0.95</v>
      </c>
      <c r="T170" s="66" t="s">
        <v>2540</v>
      </c>
      <c r="U170" s="35">
        <v>13800000</v>
      </c>
      <c r="V170" s="59">
        <v>0.87081339712918659</v>
      </c>
      <c r="W170" s="100">
        <v>0.91664568118861756</v>
      </c>
      <c r="X170" s="59">
        <v>7.9186602870813361E-2</v>
      </c>
      <c r="Y170" s="109">
        <v>6000000</v>
      </c>
      <c r="Z170" s="102" t="s">
        <v>2541</v>
      </c>
      <c r="AA170" s="102" t="s">
        <v>2542</v>
      </c>
      <c r="AB170" s="102"/>
      <c r="AC170" s="102" t="s">
        <v>2543</v>
      </c>
      <c r="AD170" s="102"/>
      <c r="AE170" s="59">
        <v>0.95</v>
      </c>
      <c r="AF170" s="66" t="s">
        <v>2540</v>
      </c>
      <c r="AG170" s="35">
        <v>41400000</v>
      </c>
      <c r="AH170" s="118">
        <v>0.91121495327102808</v>
      </c>
      <c r="AI170" s="100">
        <v>0.95917363502213482</v>
      </c>
      <c r="AJ170" s="59">
        <v>3.8785046728971873E-2</v>
      </c>
      <c r="AK170" s="103">
        <v>38540000</v>
      </c>
      <c r="AL170" s="100">
        <v>0.93091787439613527</v>
      </c>
      <c r="AM170" s="102" t="s">
        <v>2544</v>
      </c>
      <c r="AN170" s="102"/>
      <c r="AO170" s="102"/>
      <c r="AP170" s="102"/>
      <c r="AQ170" s="102" t="s">
        <v>2545</v>
      </c>
      <c r="AR170" s="59">
        <v>0.95</v>
      </c>
      <c r="AS170" s="49" t="s">
        <v>2540</v>
      </c>
      <c r="AT170" s="82">
        <v>41400000</v>
      </c>
      <c r="AU170" s="59">
        <v>0.95</v>
      </c>
      <c r="AV170" s="104">
        <v>1</v>
      </c>
      <c r="AW170" s="59">
        <v>0</v>
      </c>
      <c r="AX170" s="90">
        <v>49200000</v>
      </c>
      <c r="AY170" s="104">
        <v>1.1884057971014492</v>
      </c>
      <c r="AZ170" s="102" t="s">
        <v>2546</v>
      </c>
      <c r="BA170" s="102"/>
      <c r="BB170" s="102"/>
      <c r="BC170" s="102"/>
      <c r="BD170" s="102"/>
      <c r="BE170" s="42">
        <v>0.95</v>
      </c>
      <c r="BF170" s="32" t="s">
        <v>2540</v>
      </c>
      <c r="BG170" s="35">
        <v>55200000</v>
      </c>
      <c r="BH170" s="254">
        <v>0.95</v>
      </c>
      <c r="BI170" s="97">
        <f t="shared" si="22"/>
        <v>1</v>
      </c>
      <c r="BJ170" s="42">
        <f t="shared" si="23"/>
        <v>0</v>
      </c>
      <c r="BK170" s="286">
        <v>41400000</v>
      </c>
      <c r="BL170" s="97">
        <f t="shared" si="20"/>
        <v>0.75</v>
      </c>
      <c r="BM170" s="115" t="s">
        <v>2547</v>
      </c>
      <c r="BN170" s="115" t="s">
        <v>2548</v>
      </c>
      <c r="BO170" s="115"/>
      <c r="BP170" s="115" t="s">
        <v>2462</v>
      </c>
      <c r="BQ170" s="115" t="s">
        <v>2549</v>
      </c>
      <c r="BR170" s="59">
        <f>+(V170+AH170+AU170+BH170)/4</f>
        <v>0.92050708760005362</v>
      </c>
      <c r="BS170" s="93">
        <f t="shared" si="24"/>
        <v>0.96895482905268804</v>
      </c>
      <c r="BT170" s="103">
        <f t="shared" si="21"/>
        <v>135140000</v>
      </c>
      <c r="BU170" s="93">
        <f t="shared" si="25"/>
        <v>0.8902503293807642</v>
      </c>
      <c r="BV170" s="21"/>
      <c r="BW170" s="21"/>
      <c r="BX170" s="21"/>
      <c r="BY170" s="21"/>
      <c r="BZ170" s="21"/>
      <c r="CA170" s="21"/>
      <c r="CB170" s="21"/>
      <c r="CC170" s="21"/>
      <c r="CD170" s="21"/>
      <c r="CE170" s="21"/>
      <c r="CF170" s="21"/>
      <c r="CG170" s="21"/>
      <c r="CH170" s="21"/>
    </row>
    <row r="171" spans="1:86" s="22" customFormat="1" ht="59.25" customHeight="1" x14ac:dyDescent="0.2">
      <c r="A171" s="81" t="s">
        <v>2475</v>
      </c>
      <c r="B171" s="81" t="s">
        <v>214</v>
      </c>
      <c r="C171" s="53" t="s">
        <v>59</v>
      </c>
      <c r="D171" s="53" t="s">
        <v>134</v>
      </c>
      <c r="E171" s="53" t="s">
        <v>59</v>
      </c>
      <c r="F171" s="53" t="s">
        <v>59</v>
      </c>
      <c r="G171" s="32" t="s">
        <v>2444</v>
      </c>
      <c r="H171" s="32">
        <v>2500</v>
      </c>
      <c r="I171" s="32" t="s">
        <v>2445</v>
      </c>
      <c r="J171" s="81" t="s">
        <v>2550</v>
      </c>
      <c r="K171" s="53" t="s">
        <v>2551</v>
      </c>
      <c r="L171" s="81" t="s">
        <v>2552</v>
      </c>
      <c r="M171" s="81" t="s">
        <v>2553</v>
      </c>
      <c r="N171" s="53" t="s">
        <v>66</v>
      </c>
      <c r="O171" s="53" t="s">
        <v>2554</v>
      </c>
      <c r="P171" s="53" t="s">
        <v>2554</v>
      </c>
      <c r="Q171" s="36">
        <v>1695520000</v>
      </c>
      <c r="R171" s="44">
        <v>12</v>
      </c>
      <c r="S171" s="62">
        <v>3</v>
      </c>
      <c r="T171" s="60" t="s">
        <v>2552</v>
      </c>
      <c r="U171" s="36">
        <v>423880000</v>
      </c>
      <c r="V171" s="62">
        <v>0</v>
      </c>
      <c r="W171" s="100">
        <v>0</v>
      </c>
      <c r="X171" s="62">
        <v>3</v>
      </c>
      <c r="Y171" s="109">
        <v>0</v>
      </c>
      <c r="Z171" s="102" t="s">
        <v>2555</v>
      </c>
      <c r="AA171" s="102" t="s">
        <v>2556</v>
      </c>
      <c r="AB171" s="102" t="s">
        <v>2557</v>
      </c>
      <c r="AC171" s="102" t="s">
        <v>2558</v>
      </c>
      <c r="AD171" s="102"/>
      <c r="AE171" s="62">
        <v>3</v>
      </c>
      <c r="AF171" s="60" t="s">
        <v>2552</v>
      </c>
      <c r="AG171" s="36">
        <v>423880000</v>
      </c>
      <c r="AH171" s="62">
        <v>6</v>
      </c>
      <c r="AI171" s="100">
        <v>2</v>
      </c>
      <c r="AJ171" s="62">
        <v>-3</v>
      </c>
      <c r="AK171" s="103">
        <v>847759998</v>
      </c>
      <c r="AL171" s="100">
        <v>1.9999999952816836</v>
      </c>
      <c r="AM171" s="102" t="s">
        <v>2559</v>
      </c>
      <c r="AN171" s="102"/>
      <c r="AO171" s="102" t="s">
        <v>2560</v>
      </c>
      <c r="AP171" s="102"/>
      <c r="AQ171" s="102" t="s">
        <v>2561</v>
      </c>
      <c r="AR171" s="85">
        <v>3</v>
      </c>
      <c r="AS171" s="83" t="s">
        <v>2552</v>
      </c>
      <c r="AT171" s="84">
        <v>423880000</v>
      </c>
      <c r="AU171" s="85">
        <v>3</v>
      </c>
      <c r="AV171" s="104">
        <v>1</v>
      </c>
      <c r="AW171" s="85">
        <v>0</v>
      </c>
      <c r="AX171" s="90">
        <v>282586666</v>
      </c>
      <c r="AY171" s="104">
        <v>0.66666666509389449</v>
      </c>
      <c r="AZ171" s="102" t="s">
        <v>2562</v>
      </c>
      <c r="BA171" s="102"/>
      <c r="BB171" s="102" t="s">
        <v>2563</v>
      </c>
      <c r="BC171" s="102"/>
      <c r="BD171" s="102"/>
      <c r="BE171" s="48">
        <v>3</v>
      </c>
      <c r="BF171" s="81" t="s">
        <v>2552</v>
      </c>
      <c r="BG171" s="36">
        <v>423880000</v>
      </c>
      <c r="BH171" s="276">
        <v>3</v>
      </c>
      <c r="BI171" s="97">
        <f t="shared" si="22"/>
        <v>1</v>
      </c>
      <c r="BJ171" s="48">
        <f t="shared" si="23"/>
        <v>0</v>
      </c>
      <c r="BK171" s="286">
        <v>565173336</v>
      </c>
      <c r="BL171" s="97">
        <f t="shared" si="20"/>
        <v>1.333333339624422</v>
      </c>
      <c r="BM171" s="115" t="s">
        <v>2564</v>
      </c>
      <c r="BN171" s="115"/>
      <c r="BO171" s="115"/>
      <c r="BP171" s="115"/>
      <c r="BQ171" s="115" t="s">
        <v>2565</v>
      </c>
      <c r="BR171" s="99">
        <f>V171+AH171+AU171+BH171</f>
        <v>12</v>
      </c>
      <c r="BS171" s="93">
        <f t="shared" si="24"/>
        <v>1</v>
      </c>
      <c r="BT171" s="103">
        <f t="shared" si="21"/>
        <v>1695520000</v>
      </c>
      <c r="BU171" s="93">
        <f t="shared" si="25"/>
        <v>1</v>
      </c>
      <c r="BV171" s="21"/>
      <c r="BW171" s="21"/>
      <c r="BX171" s="21"/>
      <c r="BY171" s="21"/>
      <c r="BZ171" s="21"/>
      <c r="CA171" s="21"/>
      <c r="CB171" s="21"/>
      <c r="CC171" s="21"/>
      <c r="CD171" s="21"/>
      <c r="CE171" s="21"/>
      <c r="CF171" s="21"/>
      <c r="CG171" s="21"/>
      <c r="CH171" s="21"/>
    </row>
    <row r="172" spans="1:86" s="22" customFormat="1" ht="59.25" customHeight="1" x14ac:dyDescent="0.2">
      <c r="A172" s="81" t="s">
        <v>2475</v>
      </c>
      <c r="B172" s="81" t="s">
        <v>2566</v>
      </c>
      <c r="C172" s="53" t="s">
        <v>59</v>
      </c>
      <c r="D172" s="53" t="s">
        <v>134</v>
      </c>
      <c r="E172" s="54" t="s">
        <v>228</v>
      </c>
      <c r="F172" s="53" t="s">
        <v>59</v>
      </c>
      <c r="G172" s="32" t="s">
        <v>2444</v>
      </c>
      <c r="H172" s="32">
        <v>2500</v>
      </c>
      <c r="I172" s="32" t="s">
        <v>2445</v>
      </c>
      <c r="J172" s="81" t="s">
        <v>2567</v>
      </c>
      <c r="K172" s="53" t="s">
        <v>2568</v>
      </c>
      <c r="L172" s="81" t="s">
        <v>2569</v>
      </c>
      <c r="M172" s="81" t="s">
        <v>2570</v>
      </c>
      <c r="N172" s="53" t="s">
        <v>66</v>
      </c>
      <c r="O172" s="53" t="s">
        <v>2508</v>
      </c>
      <c r="P172" s="53" t="s">
        <v>2571</v>
      </c>
      <c r="Q172" s="36">
        <v>184800000</v>
      </c>
      <c r="R172" s="44">
        <v>10</v>
      </c>
      <c r="S172" s="62">
        <v>2</v>
      </c>
      <c r="T172" s="66" t="s">
        <v>2572</v>
      </c>
      <c r="U172" s="36">
        <v>7800000</v>
      </c>
      <c r="V172" s="62">
        <v>2</v>
      </c>
      <c r="W172" s="100">
        <v>1</v>
      </c>
      <c r="X172" s="62">
        <v>0</v>
      </c>
      <c r="Y172" s="109">
        <v>9360000</v>
      </c>
      <c r="Z172" s="102" t="s">
        <v>2573</v>
      </c>
      <c r="AA172" s="102"/>
      <c r="AB172" s="102"/>
      <c r="AC172" s="102"/>
      <c r="AD172" s="102"/>
      <c r="AE172" s="62">
        <v>2</v>
      </c>
      <c r="AF172" s="66" t="s">
        <v>2572</v>
      </c>
      <c r="AG172" s="36">
        <v>50400000</v>
      </c>
      <c r="AH172" s="62">
        <v>1</v>
      </c>
      <c r="AI172" s="100">
        <v>0.5</v>
      </c>
      <c r="AJ172" s="62">
        <v>1</v>
      </c>
      <c r="AK172" s="103">
        <v>34200000</v>
      </c>
      <c r="AL172" s="100">
        <v>0.6785714285714286</v>
      </c>
      <c r="AM172" s="102" t="s">
        <v>2574</v>
      </c>
      <c r="AN172" s="102" t="s">
        <v>2575</v>
      </c>
      <c r="AO172" s="102"/>
      <c r="AP172" s="102" t="s">
        <v>2576</v>
      </c>
      <c r="AQ172" s="102" t="s">
        <v>2577</v>
      </c>
      <c r="AR172" s="67">
        <v>3</v>
      </c>
      <c r="AS172" s="83" t="s">
        <v>2572</v>
      </c>
      <c r="AT172" s="84">
        <v>50400000</v>
      </c>
      <c r="AU172" s="67">
        <v>3</v>
      </c>
      <c r="AV172" s="104">
        <v>1</v>
      </c>
      <c r="AW172" s="67">
        <v>0</v>
      </c>
      <c r="AX172" s="90">
        <v>52739200</v>
      </c>
      <c r="AY172" s="104">
        <v>1.0464126984126985</v>
      </c>
      <c r="AZ172" s="102" t="s">
        <v>2578</v>
      </c>
      <c r="BA172" s="102"/>
      <c r="BB172" s="102"/>
      <c r="BC172" s="102"/>
      <c r="BD172" s="102"/>
      <c r="BE172" s="49">
        <v>3</v>
      </c>
      <c r="BF172" s="81" t="s">
        <v>2572</v>
      </c>
      <c r="BG172" s="36">
        <v>76200000</v>
      </c>
      <c r="BH172" s="277">
        <v>3</v>
      </c>
      <c r="BI172" s="97">
        <f t="shared" si="22"/>
        <v>1</v>
      </c>
      <c r="BJ172" s="49">
        <f t="shared" si="23"/>
        <v>0</v>
      </c>
      <c r="BK172" s="286">
        <v>65748000</v>
      </c>
      <c r="BL172" s="97">
        <f t="shared" si="20"/>
        <v>0.86283464566929136</v>
      </c>
      <c r="BM172" s="115" t="s">
        <v>2579</v>
      </c>
      <c r="BN172" s="115" t="s">
        <v>2580</v>
      </c>
      <c r="BO172" s="115"/>
      <c r="BP172" s="115" t="s">
        <v>2462</v>
      </c>
      <c r="BQ172" s="115" t="s">
        <v>2581</v>
      </c>
      <c r="BR172" s="99">
        <f>V172+AH172+AU172+BH172</f>
        <v>9</v>
      </c>
      <c r="BS172" s="93">
        <f t="shared" si="24"/>
        <v>0.9</v>
      </c>
      <c r="BT172" s="103">
        <f t="shared" si="21"/>
        <v>162047200</v>
      </c>
      <c r="BU172" s="93">
        <f t="shared" si="25"/>
        <v>0.87687878787878792</v>
      </c>
      <c r="BV172" s="21"/>
      <c r="BW172" s="21"/>
      <c r="BX172" s="21"/>
      <c r="BY172" s="21"/>
      <c r="BZ172" s="21"/>
      <c r="CA172" s="21"/>
      <c r="CB172" s="21"/>
      <c r="CC172" s="21"/>
      <c r="CD172" s="21"/>
      <c r="CE172" s="21"/>
      <c r="CF172" s="21"/>
      <c r="CG172" s="21"/>
      <c r="CH172" s="21"/>
    </row>
    <row r="173" spans="1:86" s="22" customFormat="1" ht="59.25" customHeight="1" x14ac:dyDescent="0.2">
      <c r="A173" s="81" t="s">
        <v>2442</v>
      </c>
      <c r="B173" s="53" t="s">
        <v>2503</v>
      </c>
      <c r="C173" s="53" t="s">
        <v>59</v>
      </c>
      <c r="D173" s="53" t="s">
        <v>134</v>
      </c>
      <c r="E173" s="53" t="s">
        <v>59</v>
      </c>
      <c r="F173" s="53" t="s">
        <v>59</v>
      </c>
      <c r="G173" s="32" t="s">
        <v>2444</v>
      </c>
      <c r="H173" s="32">
        <v>2500</v>
      </c>
      <c r="I173" s="32" t="s">
        <v>2445</v>
      </c>
      <c r="J173" s="81" t="s">
        <v>2582</v>
      </c>
      <c r="K173" s="53" t="s">
        <v>2583</v>
      </c>
      <c r="L173" s="53" t="s">
        <v>2584</v>
      </c>
      <c r="M173" s="53" t="s">
        <v>2585</v>
      </c>
      <c r="N173" s="53" t="s">
        <v>66</v>
      </c>
      <c r="O173" s="32" t="s">
        <v>2451</v>
      </c>
      <c r="P173" s="32" t="s">
        <v>2586</v>
      </c>
      <c r="Q173" s="35">
        <v>179000000</v>
      </c>
      <c r="R173" s="32">
        <v>30</v>
      </c>
      <c r="S173" s="67">
        <v>2</v>
      </c>
      <c r="T173" s="66" t="s">
        <v>2587</v>
      </c>
      <c r="U173" s="35">
        <v>11000000</v>
      </c>
      <c r="V173" s="67">
        <v>4</v>
      </c>
      <c r="W173" s="100">
        <v>2</v>
      </c>
      <c r="X173" s="67">
        <v>-2</v>
      </c>
      <c r="Y173" s="109">
        <v>16111291</v>
      </c>
      <c r="Z173" s="102" t="s">
        <v>2588</v>
      </c>
      <c r="AA173" s="102"/>
      <c r="AB173" s="102"/>
      <c r="AC173" s="102"/>
      <c r="AD173" s="102"/>
      <c r="AE173" s="67">
        <v>9</v>
      </c>
      <c r="AF173" s="66" t="s">
        <v>2587</v>
      </c>
      <c r="AG173" s="35">
        <v>53000000</v>
      </c>
      <c r="AH173" s="67">
        <v>12</v>
      </c>
      <c r="AI173" s="100">
        <v>1.3333333333333333</v>
      </c>
      <c r="AJ173" s="67">
        <v>-3</v>
      </c>
      <c r="AK173" s="103">
        <v>29636482</v>
      </c>
      <c r="AL173" s="100">
        <v>0.55917890566037731</v>
      </c>
      <c r="AM173" s="102" t="s">
        <v>2589</v>
      </c>
      <c r="AN173" s="102" t="s">
        <v>2590</v>
      </c>
      <c r="AO173" s="102"/>
      <c r="AP173" s="102" t="s">
        <v>2591</v>
      </c>
      <c r="AQ173" s="102" t="s">
        <v>2592</v>
      </c>
      <c r="AR173" s="80">
        <v>9</v>
      </c>
      <c r="AS173" s="49" t="s">
        <v>2587</v>
      </c>
      <c r="AT173" s="82">
        <v>53000000</v>
      </c>
      <c r="AU173" s="80">
        <v>11</v>
      </c>
      <c r="AV173" s="104">
        <v>1.2222222222222223</v>
      </c>
      <c r="AW173" s="80">
        <v>-2</v>
      </c>
      <c r="AX173" s="90">
        <v>37019233.25</v>
      </c>
      <c r="AY173" s="104">
        <v>0.69847609905660379</v>
      </c>
      <c r="AZ173" s="102" t="s">
        <v>2593</v>
      </c>
      <c r="BA173" s="102"/>
      <c r="BB173" s="102"/>
      <c r="BC173" s="102"/>
      <c r="BD173" s="102"/>
      <c r="BE173" s="41">
        <v>10</v>
      </c>
      <c r="BF173" s="32" t="s">
        <v>2587</v>
      </c>
      <c r="BG173" s="35">
        <v>62000000</v>
      </c>
      <c r="BH173" s="271">
        <v>3</v>
      </c>
      <c r="BI173" s="97">
        <f t="shared" si="22"/>
        <v>0.3</v>
      </c>
      <c r="BJ173" s="41">
        <f t="shared" si="23"/>
        <v>7</v>
      </c>
      <c r="BK173" s="286">
        <v>70532223</v>
      </c>
      <c r="BL173" s="97">
        <f t="shared" si="20"/>
        <v>1.1376165</v>
      </c>
      <c r="BM173" s="115" t="s">
        <v>2594</v>
      </c>
      <c r="BN173" s="115"/>
      <c r="BO173" s="115"/>
      <c r="BP173" s="115"/>
      <c r="BQ173" s="115" t="s">
        <v>2595</v>
      </c>
      <c r="BR173" s="99">
        <f>V173+AH173+AU173+BH173</f>
        <v>30</v>
      </c>
      <c r="BS173" s="93">
        <f t="shared" si="24"/>
        <v>1</v>
      </c>
      <c r="BT173" s="103">
        <f t="shared" si="21"/>
        <v>153299229.25</v>
      </c>
      <c r="BU173" s="93">
        <f t="shared" si="25"/>
        <v>0.85642027513966479</v>
      </c>
      <c r="BV173" s="21"/>
      <c r="BW173" s="21"/>
      <c r="BX173" s="21"/>
      <c r="BY173" s="21"/>
      <c r="BZ173" s="21"/>
      <c r="CA173" s="21"/>
      <c r="CB173" s="21"/>
      <c r="CC173" s="21"/>
      <c r="CD173" s="21"/>
      <c r="CE173" s="21"/>
      <c r="CF173" s="21"/>
      <c r="CG173" s="21"/>
      <c r="CH173" s="21"/>
    </row>
    <row r="174" spans="1:86" s="22" customFormat="1" ht="59.25" customHeight="1" x14ac:dyDescent="0.2">
      <c r="A174" s="81" t="s">
        <v>2442</v>
      </c>
      <c r="B174" s="53" t="s">
        <v>2503</v>
      </c>
      <c r="C174" s="53" t="s">
        <v>59</v>
      </c>
      <c r="D174" s="53" t="s">
        <v>134</v>
      </c>
      <c r="E174" s="53" t="s">
        <v>59</v>
      </c>
      <c r="F174" s="53" t="s">
        <v>59</v>
      </c>
      <c r="G174" s="32" t="s">
        <v>2444</v>
      </c>
      <c r="H174" s="32">
        <v>2500</v>
      </c>
      <c r="I174" s="32" t="s">
        <v>2445</v>
      </c>
      <c r="J174" s="81" t="s">
        <v>2596</v>
      </c>
      <c r="K174" s="53" t="s">
        <v>2597</v>
      </c>
      <c r="L174" s="53" t="s">
        <v>2598</v>
      </c>
      <c r="M174" s="53" t="s">
        <v>2599</v>
      </c>
      <c r="N174" s="53" t="s">
        <v>2450</v>
      </c>
      <c r="O174" s="32" t="s">
        <v>2451</v>
      </c>
      <c r="P174" s="32" t="s">
        <v>2600</v>
      </c>
      <c r="Q174" s="35">
        <v>99000000</v>
      </c>
      <c r="R174" s="42">
        <v>1</v>
      </c>
      <c r="S174" s="59">
        <v>1</v>
      </c>
      <c r="T174" s="79" t="s">
        <v>2601</v>
      </c>
      <c r="U174" s="35">
        <v>9000000</v>
      </c>
      <c r="V174" s="59">
        <v>1</v>
      </c>
      <c r="W174" s="100">
        <v>1</v>
      </c>
      <c r="X174" s="59">
        <v>0</v>
      </c>
      <c r="Y174" s="109">
        <v>9000000</v>
      </c>
      <c r="Z174" s="102" t="s">
        <v>2602</v>
      </c>
      <c r="AA174" s="102"/>
      <c r="AB174" s="102"/>
      <c r="AC174" s="102"/>
      <c r="AD174" s="102"/>
      <c r="AE174" s="59">
        <v>1</v>
      </c>
      <c r="AF174" s="79" t="s">
        <v>2601</v>
      </c>
      <c r="AG174" s="35">
        <v>27000000</v>
      </c>
      <c r="AH174" s="59">
        <v>1</v>
      </c>
      <c r="AI174" s="100">
        <v>1</v>
      </c>
      <c r="AJ174" s="59">
        <v>0</v>
      </c>
      <c r="AK174" s="103">
        <v>27000000</v>
      </c>
      <c r="AL174" s="100">
        <v>1</v>
      </c>
      <c r="AM174" s="102" t="s">
        <v>2603</v>
      </c>
      <c r="AN174" s="102"/>
      <c r="AO174" s="102"/>
      <c r="AP174" s="102"/>
      <c r="AQ174" s="102" t="s">
        <v>2470</v>
      </c>
      <c r="AR174" s="59">
        <v>1</v>
      </c>
      <c r="AS174" s="49" t="s">
        <v>2601</v>
      </c>
      <c r="AT174" s="82">
        <v>27000000</v>
      </c>
      <c r="AU174" s="59">
        <v>1</v>
      </c>
      <c r="AV174" s="104">
        <v>1</v>
      </c>
      <c r="AW174" s="59">
        <v>0</v>
      </c>
      <c r="AX174" s="90">
        <v>27000000</v>
      </c>
      <c r="AY174" s="104">
        <v>1</v>
      </c>
      <c r="AZ174" s="102" t="s">
        <v>2604</v>
      </c>
      <c r="BA174" s="102"/>
      <c r="BB174" s="102"/>
      <c r="BC174" s="102"/>
      <c r="BD174" s="102"/>
      <c r="BE174" s="42">
        <v>1</v>
      </c>
      <c r="BF174" s="32" t="s">
        <v>2601</v>
      </c>
      <c r="BG174" s="35">
        <v>36000000</v>
      </c>
      <c r="BH174" s="254">
        <v>1</v>
      </c>
      <c r="BI174" s="97">
        <f t="shared" si="22"/>
        <v>1</v>
      </c>
      <c r="BJ174" s="42">
        <f t="shared" si="23"/>
        <v>0</v>
      </c>
      <c r="BK174" s="286">
        <v>27000000</v>
      </c>
      <c r="BL174" s="97">
        <f t="shared" si="20"/>
        <v>0.75</v>
      </c>
      <c r="BM174" s="115" t="s">
        <v>2605</v>
      </c>
      <c r="BN174" s="115"/>
      <c r="BO174" s="115"/>
      <c r="BP174" s="115"/>
      <c r="BQ174" s="335" t="s">
        <v>2606</v>
      </c>
      <c r="BR174" s="59">
        <f>+(V174+AH174+AU174+BH174)/4</f>
        <v>1</v>
      </c>
      <c r="BS174" s="93">
        <f t="shared" si="24"/>
        <v>1</v>
      </c>
      <c r="BT174" s="103">
        <f t="shared" si="21"/>
        <v>90000000</v>
      </c>
      <c r="BU174" s="93">
        <f t="shared" si="25"/>
        <v>0.90909090909090906</v>
      </c>
      <c r="BV174" s="21"/>
      <c r="BW174" s="21"/>
      <c r="BX174" s="21"/>
      <c r="BY174" s="21"/>
      <c r="BZ174" s="21"/>
      <c r="CA174" s="21"/>
      <c r="CB174" s="21"/>
      <c r="CC174" s="21"/>
      <c r="CD174" s="21"/>
      <c r="CE174" s="21"/>
      <c r="CF174" s="21"/>
      <c r="CG174" s="21"/>
      <c r="CH174" s="21"/>
    </row>
    <row r="175" spans="1:86" s="22" customFormat="1" ht="59.25" customHeight="1" x14ac:dyDescent="0.2">
      <c r="A175" s="81" t="s">
        <v>2442</v>
      </c>
      <c r="B175" s="53" t="s">
        <v>2503</v>
      </c>
      <c r="C175" s="53" t="s">
        <v>59</v>
      </c>
      <c r="D175" s="53" t="s">
        <v>134</v>
      </c>
      <c r="E175" s="53" t="s">
        <v>59</v>
      </c>
      <c r="F175" s="53" t="s">
        <v>59</v>
      </c>
      <c r="G175" s="32" t="s">
        <v>2444</v>
      </c>
      <c r="H175" s="32">
        <v>2500</v>
      </c>
      <c r="I175" s="32" t="s">
        <v>2445</v>
      </c>
      <c r="J175" s="81" t="s">
        <v>2607</v>
      </c>
      <c r="K175" s="53" t="s">
        <v>2608</v>
      </c>
      <c r="L175" s="53" t="s">
        <v>2609</v>
      </c>
      <c r="M175" s="53" t="s">
        <v>2610</v>
      </c>
      <c r="N175" s="53" t="s">
        <v>2450</v>
      </c>
      <c r="O175" s="32" t="s">
        <v>2451</v>
      </c>
      <c r="P175" s="32" t="s">
        <v>2600</v>
      </c>
      <c r="Q175" s="35">
        <v>198000000</v>
      </c>
      <c r="R175" s="42">
        <v>1</v>
      </c>
      <c r="S175" s="59">
        <v>1</v>
      </c>
      <c r="T175" s="79" t="s">
        <v>2611</v>
      </c>
      <c r="U175" s="35">
        <v>18000000</v>
      </c>
      <c r="V175" s="59">
        <v>1</v>
      </c>
      <c r="W175" s="100">
        <v>1</v>
      </c>
      <c r="X175" s="59">
        <v>0</v>
      </c>
      <c r="Y175" s="109">
        <v>14100000</v>
      </c>
      <c r="Z175" s="102" t="s">
        <v>2612</v>
      </c>
      <c r="AA175" s="102" t="s">
        <v>2454</v>
      </c>
      <c r="AB175" s="102"/>
      <c r="AC175" s="102"/>
      <c r="AD175" s="102"/>
      <c r="AE175" s="59">
        <v>1</v>
      </c>
      <c r="AF175" s="79" t="s">
        <v>2611</v>
      </c>
      <c r="AG175" s="35">
        <v>54000000</v>
      </c>
      <c r="AH175" s="59">
        <v>1</v>
      </c>
      <c r="AI175" s="100">
        <v>1</v>
      </c>
      <c r="AJ175" s="59">
        <v>0</v>
      </c>
      <c r="AK175" s="103">
        <v>54000000</v>
      </c>
      <c r="AL175" s="100">
        <v>1</v>
      </c>
      <c r="AM175" s="102" t="s">
        <v>2613</v>
      </c>
      <c r="AN175" s="102"/>
      <c r="AO175" s="102"/>
      <c r="AP175" s="102"/>
      <c r="AQ175" s="102" t="s">
        <v>2470</v>
      </c>
      <c r="AR175" s="59">
        <v>1</v>
      </c>
      <c r="AS175" s="49" t="s">
        <v>2611</v>
      </c>
      <c r="AT175" s="82">
        <v>54000000</v>
      </c>
      <c r="AU175" s="59">
        <v>1</v>
      </c>
      <c r="AV175" s="104">
        <v>1</v>
      </c>
      <c r="AW175" s="59">
        <v>0</v>
      </c>
      <c r="AX175" s="90">
        <v>54000000</v>
      </c>
      <c r="AY175" s="104">
        <v>1</v>
      </c>
      <c r="AZ175" s="102" t="s">
        <v>2614</v>
      </c>
      <c r="BA175" s="102"/>
      <c r="BB175" s="102"/>
      <c r="BC175" s="102"/>
      <c r="BD175" s="102"/>
      <c r="BE175" s="42">
        <v>1</v>
      </c>
      <c r="BF175" s="32" t="s">
        <v>2611</v>
      </c>
      <c r="BG175" s="35">
        <v>72000000</v>
      </c>
      <c r="BH175" s="254">
        <v>1</v>
      </c>
      <c r="BI175" s="97">
        <f t="shared" si="22"/>
        <v>1</v>
      </c>
      <c r="BJ175" s="42">
        <f t="shared" si="23"/>
        <v>0</v>
      </c>
      <c r="BK175" s="286">
        <v>54000000</v>
      </c>
      <c r="BL175" s="97">
        <f t="shared" si="20"/>
        <v>0.75</v>
      </c>
      <c r="BM175" s="115" t="s">
        <v>2615</v>
      </c>
      <c r="BN175" s="115" t="s">
        <v>2616</v>
      </c>
      <c r="BO175" s="115"/>
      <c r="BP175" s="115" t="s">
        <v>2462</v>
      </c>
      <c r="BQ175" s="115" t="s">
        <v>2617</v>
      </c>
      <c r="BR175" s="59">
        <f>+(V175+AH175+AU175+BH175)/4</f>
        <v>1</v>
      </c>
      <c r="BS175" s="93">
        <f t="shared" si="24"/>
        <v>1</v>
      </c>
      <c r="BT175" s="103">
        <f t="shared" si="21"/>
        <v>176100000</v>
      </c>
      <c r="BU175" s="93">
        <f t="shared" si="25"/>
        <v>0.8893939393939394</v>
      </c>
      <c r="BV175" s="21"/>
      <c r="BW175" s="21"/>
      <c r="BX175" s="21"/>
      <c r="BY175" s="21"/>
      <c r="BZ175" s="21"/>
      <c r="CA175" s="21"/>
      <c r="CB175" s="21"/>
      <c r="CC175" s="21"/>
      <c r="CD175" s="21"/>
      <c r="CE175" s="21"/>
      <c r="CF175" s="21"/>
      <c r="CG175" s="21"/>
      <c r="CH175" s="21"/>
    </row>
    <row r="176" spans="1:86" s="22" customFormat="1" ht="59.25" customHeight="1" x14ac:dyDescent="0.2">
      <c r="A176" s="81" t="s">
        <v>2442</v>
      </c>
      <c r="B176" s="53" t="s">
        <v>2503</v>
      </c>
      <c r="C176" s="53" t="s">
        <v>59</v>
      </c>
      <c r="D176" s="53" t="s">
        <v>134</v>
      </c>
      <c r="E176" s="53" t="s">
        <v>59</v>
      </c>
      <c r="F176" s="53" t="s">
        <v>59</v>
      </c>
      <c r="G176" s="32" t="s">
        <v>2444</v>
      </c>
      <c r="H176" s="32">
        <v>2500</v>
      </c>
      <c r="I176" s="32" t="s">
        <v>2445</v>
      </c>
      <c r="J176" s="81" t="s">
        <v>2618</v>
      </c>
      <c r="K176" s="53" t="s">
        <v>2619</v>
      </c>
      <c r="L176" s="53" t="s">
        <v>2620</v>
      </c>
      <c r="M176" s="53" t="s">
        <v>2621</v>
      </c>
      <c r="N176" s="53" t="s">
        <v>2450</v>
      </c>
      <c r="O176" s="32"/>
      <c r="P176" s="32"/>
      <c r="Q176" s="35" t="s">
        <v>2622</v>
      </c>
      <c r="R176" s="42">
        <v>1</v>
      </c>
      <c r="S176" s="59">
        <v>1</v>
      </c>
      <c r="T176" s="79" t="s">
        <v>2623</v>
      </c>
      <c r="U176" s="35" t="s">
        <v>2624</v>
      </c>
      <c r="V176" s="59">
        <v>1</v>
      </c>
      <c r="W176" s="100">
        <v>1</v>
      </c>
      <c r="X176" s="59">
        <v>0</v>
      </c>
      <c r="Y176" s="101">
        <v>0</v>
      </c>
      <c r="Z176" s="102" t="s">
        <v>2625</v>
      </c>
      <c r="AA176" s="102"/>
      <c r="AB176" s="102"/>
      <c r="AC176" s="102"/>
      <c r="AD176" s="102"/>
      <c r="AE176" s="59">
        <v>1</v>
      </c>
      <c r="AF176" s="79" t="s">
        <v>2623</v>
      </c>
      <c r="AG176" s="35" t="s">
        <v>2624</v>
      </c>
      <c r="AH176" s="59">
        <v>1</v>
      </c>
      <c r="AI176" s="100">
        <v>1</v>
      </c>
      <c r="AJ176" s="59">
        <v>0</v>
      </c>
      <c r="AK176" s="103">
        <v>0</v>
      </c>
      <c r="AL176" s="100"/>
      <c r="AM176" s="102" t="s">
        <v>2626</v>
      </c>
      <c r="AN176" s="102"/>
      <c r="AO176" s="102"/>
      <c r="AP176" s="102"/>
      <c r="AQ176" s="102" t="s">
        <v>2470</v>
      </c>
      <c r="AR176" s="59">
        <v>1</v>
      </c>
      <c r="AS176" s="49" t="s">
        <v>2623</v>
      </c>
      <c r="AT176" s="82">
        <v>0</v>
      </c>
      <c r="AU176" s="59">
        <v>1</v>
      </c>
      <c r="AV176" s="104">
        <v>1</v>
      </c>
      <c r="AW176" s="59">
        <v>0</v>
      </c>
      <c r="AX176" s="90">
        <v>0</v>
      </c>
      <c r="AY176" s="104" t="s">
        <v>154</v>
      </c>
      <c r="AZ176" s="102" t="s">
        <v>2627</v>
      </c>
      <c r="BA176" s="102"/>
      <c r="BB176" s="102"/>
      <c r="BC176" s="102"/>
      <c r="BD176" s="102"/>
      <c r="BE176" s="42">
        <v>1</v>
      </c>
      <c r="BF176" s="32" t="s">
        <v>2623</v>
      </c>
      <c r="BG176" s="35">
        <v>0</v>
      </c>
      <c r="BH176" s="254">
        <v>1</v>
      </c>
      <c r="BI176" s="97">
        <f t="shared" si="22"/>
        <v>1</v>
      </c>
      <c r="BJ176" s="42">
        <f t="shared" si="23"/>
        <v>0</v>
      </c>
      <c r="BK176" s="286"/>
      <c r="BL176" s="97" t="str">
        <f t="shared" si="20"/>
        <v xml:space="preserve"> </v>
      </c>
      <c r="BM176" s="115" t="s">
        <v>2628</v>
      </c>
      <c r="BN176" s="115"/>
      <c r="BO176" s="115"/>
      <c r="BP176" s="115"/>
      <c r="BQ176" s="335" t="s">
        <v>2629</v>
      </c>
      <c r="BR176" s="59">
        <f>+(V176+AH176+AU176+BH176)/4</f>
        <v>1</v>
      </c>
      <c r="BS176" s="93">
        <f t="shared" si="24"/>
        <v>1</v>
      </c>
      <c r="BT176" s="103">
        <f t="shared" si="21"/>
        <v>0</v>
      </c>
      <c r="BU176" s="336" t="s">
        <v>3455</v>
      </c>
      <c r="BV176" s="21"/>
      <c r="BW176" s="21"/>
      <c r="BX176" s="21"/>
      <c r="BY176" s="21"/>
      <c r="BZ176" s="21"/>
      <c r="CA176" s="21"/>
      <c r="CB176" s="21"/>
      <c r="CC176" s="21"/>
      <c r="CD176" s="21"/>
      <c r="CE176" s="21"/>
      <c r="CF176" s="21"/>
      <c r="CG176" s="21"/>
      <c r="CH176" s="21"/>
    </row>
    <row r="177" spans="1:86" s="22" customFormat="1" ht="59.25" customHeight="1" x14ac:dyDescent="0.2">
      <c r="A177" s="81" t="s">
        <v>2442</v>
      </c>
      <c r="B177" s="53" t="s">
        <v>2503</v>
      </c>
      <c r="C177" s="53" t="s">
        <v>59</v>
      </c>
      <c r="D177" s="53" t="s">
        <v>134</v>
      </c>
      <c r="E177" s="53" t="s">
        <v>59</v>
      </c>
      <c r="F177" s="53" t="s">
        <v>59</v>
      </c>
      <c r="G177" s="32" t="s">
        <v>2444</v>
      </c>
      <c r="H177" s="32">
        <v>2500</v>
      </c>
      <c r="I177" s="32" t="s">
        <v>2445</v>
      </c>
      <c r="J177" s="81" t="s">
        <v>2630</v>
      </c>
      <c r="K177" s="53" t="s">
        <v>2631</v>
      </c>
      <c r="L177" s="53" t="s">
        <v>2632</v>
      </c>
      <c r="M177" s="53" t="s">
        <v>2633</v>
      </c>
      <c r="N177" s="53" t="s">
        <v>66</v>
      </c>
      <c r="O177" s="32" t="s">
        <v>2451</v>
      </c>
      <c r="P177" s="32" t="s">
        <v>2634</v>
      </c>
      <c r="Q177" s="35">
        <v>78900000</v>
      </c>
      <c r="R177" s="32">
        <v>0.65</v>
      </c>
      <c r="S177" s="67">
        <v>0.15</v>
      </c>
      <c r="T177" s="79" t="s">
        <v>2635</v>
      </c>
      <c r="U177" s="35">
        <v>9000000</v>
      </c>
      <c r="V177" s="67">
        <v>0.15</v>
      </c>
      <c r="W177" s="100">
        <v>1</v>
      </c>
      <c r="X177" s="67">
        <v>0</v>
      </c>
      <c r="Y177" s="109">
        <v>6900000</v>
      </c>
      <c r="Z177" s="102" t="s">
        <v>2636</v>
      </c>
      <c r="AA177" s="102"/>
      <c r="AB177" s="102"/>
      <c r="AC177" s="102"/>
      <c r="AD177" s="102"/>
      <c r="AE177" s="67">
        <v>0.25</v>
      </c>
      <c r="AF177" s="79" t="s">
        <v>2635</v>
      </c>
      <c r="AG177" s="35">
        <v>27000000</v>
      </c>
      <c r="AH177" s="67">
        <v>0.15</v>
      </c>
      <c r="AI177" s="100">
        <v>0.6</v>
      </c>
      <c r="AJ177" s="67">
        <v>0.1</v>
      </c>
      <c r="AK177" s="103">
        <v>18000000</v>
      </c>
      <c r="AL177" s="100">
        <v>0.66666666666666663</v>
      </c>
      <c r="AM177" s="102" t="s">
        <v>2637</v>
      </c>
      <c r="AN177" s="102"/>
      <c r="AO177" s="102" t="s">
        <v>2638</v>
      </c>
      <c r="AP177" s="102" t="s">
        <v>2639</v>
      </c>
      <c r="AQ177" s="102" t="s">
        <v>2640</v>
      </c>
      <c r="AR177" s="59">
        <v>0</v>
      </c>
      <c r="AS177" s="49">
        <v>0</v>
      </c>
      <c r="AT177" s="82">
        <v>0</v>
      </c>
      <c r="AU177" s="59"/>
      <c r="AV177" s="104" t="s">
        <v>154</v>
      </c>
      <c r="AW177" s="59">
        <v>0</v>
      </c>
      <c r="AX177" s="90">
        <v>9000000</v>
      </c>
      <c r="AY177" s="104" t="s">
        <v>154</v>
      </c>
      <c r="AZ177" s="102" t="s">
        <v>2641</v>
      </c>
      <c r="BA177" s="102"/>
      <c r="BB177" s="102"/>
      <c r="BC177" s="102"/>
      <c r="BD177" s="102"/>
      <c r="BE177" s="42">
        <v>0.25</v>
      </c>
      <c r="BF177" s="32" t="s">
        <v>2635</v>
      </c>
      <c r="BG177" s="35">
        <v>42900000</v>
      </c>
      <c r="BH177" s="254">
        <v>0.09</v>
      </c>
      <c r="BI177" s="97">
        <f t="shared" si="22"/>
        <v>0.36</v>
      </c>
      <c r="BJ177" s="42">
        <f t="shared" si="23"/>
        <v>0.16</v>
      </c>
      <c r="BK177" s="286">
        <v>18300000</v>
      </c>
      <c r="BL177" s="97">
        <f t="shared" si="20"/>
        <v>0.42657342657342656</v>
      </c>
      <c r="BM177" s="115" t="s">
        <v>2642</v>
      </c>
      <c r="BN177" s="115"/>
      <c r="BO177" s="311" t="s">
        <v>2643</v>
      </c>
      <c r="BP177" s="313" t="s">
        <v>2644</v>
      </c>
      <c r="BQ177" s="115" t="s">
        <v>2645</v>
      </c>
      <c r="BR177" s="116">
        <f t="shared" ref="BR177:BR183" si="27">V177+AH177+AU177+BH177</f>
        <v>0.39</v>
      </c>
      <c r="BS177" s="93">
        <f t="shared" si="24"/>
        <v>0.6</v>
      </c>
      <c r="BT177" s="103">
        <f t="shared" si="21"/>
        <v>52200000</v>
      </c>
      <c r="BU177" s="93">
        <f t="shared" si="25"/>
        <v>0.66159695817490494</v>
      </c>
      <c r="BV177" s="21"/>
      <c r="BW177" s="21"/>
      <c r="BX177" s="21"/>
      <c r="BY177" s="21"/>
      <c r="BZ177" s="21"/>
      <c r="CA177" s="21"/>
      <c r="CB177" s="21"/>
      <c r="CC177" s="21"/>
      <c r="CD177" s="21"/>
      <c r="CE177" s="21"/>
      <c r="CF177" s="21"/>
      <c r="CG177" s="21"/>
      <c r="CH177" s="21"/>
    </row>
    <row r="178" spans="1:86" s="22" customFormat="1" ht="59.25" customHeight="1" x14ac:dyDescent="0.2">
      <c r="A178" s="81" t="s">
        <v>2442</v>
      </c>
      <c r="B178" s="53" t="s">
        <v>2503</v>
      </c>
      <c r="C178" s="53" t="s">
        <v>59</v>
      </c>
      <c r="D178" s="53" t="s">
        <v>134</v>
      </c>
      <c r="E178" s="53" t="s">
        <v>59</v>
      </c>
      <c r="F178" s="53" t="s">
        <v>59</v>
      </c>
      <c r="G178" s="32" t="s">
        <v>2444</v>
      </c>
      <c r="H178" s="32">
        <v>2500</v>
      </c>
      <c r="I178" s="32" t="s">
        <v>2445</v>
      </c>
      <c r="J178" s="81" t="s">
        <v>2646</v>
      </c>
      <c r="K178" s="53" t="s">
        <v>2647</v>
      </c>
      <c r="L178" s="53" t="s">
        <v>2648</v>
      </c>
      <c r="M178" s="53" t="s">
        <v>2649</v>
      </c>
      <c r="N178" s="53" t="s">
        <v>66</v>
      </c>
      <c r="O178" s="32" t="s">
        <v>2451</v>
      </c>
      <c r="P178" s="32" t="s">
        <v>2634</v>
      </c>
      <c r="Q178" s="35">
        <v>99000000</v>
      </c>
      <c r="R178" s="32">
        <v>2</v>
      </c>
      <c r="S178" s="67">
        <v>0.5</v>
      </c>
      <c r="T178" s="79" t="s">
        <v>2650</v>
      </c>
      <c r="U178" s="35">
        <v>9000000</v>
      </c>
      <c r="V178" s="67">
        <v>0.5</v>
      </c>
      <c r="W178" s="100">
        <v>1</v>
      </c>
      <c r="X178" s="67">
        <v>0</v>
      </c>
      <c r="Y178" s="109">
        <v>9000000</v>
      </c>
      <c r="Z178" s="102" t="s">
        <v>2651</v>
      </c>
      <c r="AA178" s="102"/>
      <c r="AB178" s="102"/>
      <c r="AC178" s="102"/>
      <c r="AD178" s="102"/>
      <c r="AE178" s="67">
        <v>0.5</v>
      </c>
      <c r="AF178" s="79" t="s">
        <v>2650</v>
      </c>
      <c r="AG178" s="35">
        <v>27000000</v>
      </c>
      <c r="AH178" s="67">
        <v>0.5</v>
      </c>
      <c r="AI178" s="100">
        <v>1</v>
      </c>
      <c r="AJ178" s="67">
        <v>0</v>
      </c>
      <c r="AK178" s="103">
        <v>27000000</v>
      </c>
      <c r="AL178" s="100">
        <v>1</v>
      </c>
      <c r="AM178" s="102" t="s">
        <v>2652</v>
      </c>
      <c r="AN178" s="102"/>
      <c r="AO178" s="102"/>
      <c r="AP178" s="102"/>
      <c r="AQ178" s="102" t="s">
        <v>2315</v>
      </c>
      <c r="AR178" s="80">
        <v>0.5</v>
      </c>
      <c r="AS178" s="49" t="s">
        <v>2653</v>
      </c>
      <c r="AT178" s="82">
        <v>27000000</v>
      </c>
      <c r="AU178" s="80">
        <v>0.5</v>
      </c>
      <c r="AV178" s="104">
        <v>1</v>
      </c>
      <c r="AW178" s="80">
        <v>0</v>
      </c>
      <c r="AX178" s="90">
        <v>27000000</v>
      </c>
      <c r="AY178" s="104">
        <v>1</v>
      </c>
      <c r="AZ178" s="102" t="s">
        <v>2654</v>
      </c>
      <c r="BA178" s="102"/>
      <c r="BB178" s="102"/>
      <c r="BC178" s="102"/>
      <c r="BD178" s="102"/>
      <c r="BE178" s="41">
        <v>0.5</v>
      </c>
      <c r="BF178" s="32" t="s">
        <v>2655</v>
      </c>
      <c r="BG178" s="35">
        <v>36000000</v>
      </c>
      <c r="BH178" s="271">
        <v>0.1</v>
      </c>
      <c r="BI178" s="97">
        <f t="shared" si="22"/>
        <v>0.2</v>
      </c>
      <c r="BJ178" s="41">
        <f t="shared" si="23"/>
        <v>0.4</v>
      </c>
      <c r="BK178" s="286">
        <v>27000000</v>
      </c>
      <c r="BL178" s="97">
        <f t="shared" si="20"/>
        <v>0.75</v>
      </c>
      <c r="BM178" s="115" t="s">
        <v>2656</v>
      </c>
      <c r="BN178" s="115" t="s">
        <v>2657</v>
      </c>
      <c r="BO178" s="115" t="s">
        <v>2658</v>
      </c>
      <c r="BP178" s="115"/>
      <c r="BQ178" s="333" t="s">
        <v>2659</v>
      </c>
      <c r="BR178" s="117">
        <f t="shared" si="27"/>
        <v>1.6</v>
      </c>
      <c r="BS178" s="93">
        <f t="shared" si="24"/>
        <v>0.8</v>
      </c>
      <c r="BT178" s="103">
        <f t="shared" si="21"/>
        <v>90000000</v>
      </c>
      <c r="BU178" s="93">
        <f t="shared" si="25"/>
        <v>0.90909090909090906</v>
      </c>
      <c r="BV178" s="21"/>
      <c r="BW178" s="21"/>
      <c r="BX178" s="21"/>
      <c r="BY178" s="21"/>
      <c r="BZ178" s="21"/>
      <c r="CA178" s="21"/>
      <c r="CB178" s="21"/>
      <c r="CC178" s="21"/>
      <c r="CD178" s="21"/>
      <c r="CE178" s="21"/>
      <c r="CF178" s="21"/>
      <c r="CG178" s="21"/>
      <c r="CH178" s="21"/>
    </row>
    <row r="179" spans="1:86" s="22" customFormat="1" ht="59.25" customHeight="1" x14ac:dyDescent="0.2">
      <c r="A179" s="81" t="s">
        <v>2442</v>
      </c>
      <c r="B179" s="53" t="s">
        <v>2503</v>
      </c>
      <c r="C179" s="53" t="s">
        <v>59</v>
      </c>
      <c r="D179" s="53" t="s">
        <v>134</v>
      </c>
      <c r="E179" s="53" t="s">
        <v>59</v>
      </c>
      <c r="F179" s="53" t="s">
        <v>59</v>
      </c>
      <c r="G179" s="32" t="s">
        <v>2444</v>
      </c>
      <c r="H179" s="32">
        <v>2500</v>
      </c>
      <c r="I179" s="32" t="s">
        <v>2445</v>
      </c>
      <c r="J179" s="81" t="s">
        <v>2660</v>
      </c>
      <c r="K179" s="53" t="s">
        <v>2661</v>
      </c>
      <c r="L179" s="53" t="s">
        <v>2662</v>
      </c>
      <c r="M179" s="53" t="s">
        <v>2663</v>
      </c>
      <c r="N179" s="53" t="s">
        <v>66</v>
      </c>
      <c r="O179" s="32" t="s">
        <v>2451</v>
      </c>
      <c r="P179" s="32" t="s">
        <v>2634</v>
      </c>
      <c r="Q179" s="35">
        <v>99000000</v>
      </c>
      <c r="R179" s="32">
        <v>2</v>
      </c>
      <c r="S179" s="67">
        <v>0.5</v>
      </c>
      <c r="T179" s="79" t="s">
        <v>2664</v>
      </c>
      <c r="U179" s="35">
        <v>9000000</v>
      </c>
      <c r="V179" s="67">
        <v>0.5</v>
      </c>
      <c r="W179" s="100">
        <v>1</v>
      </c>
      <c r="X179" s="67">
        <v>0</v>
      </c>
      <c r="Y179" s="109">
        <v>9000000</v>
      </c>
      <c r="Z179" s="102" t="s">
        <v>2665</v>
      </c>
      <c r="AA179" s="102"/>
      <c r="AB179" s="102"/>
      <c r="AC179" s="102"/>
      <c r="AD179" s="102"/>
      <c r="AE179" s="67">
        <v>0.5</v>
      </c>
      <c r="AF179" s="79" t="s">
        <v>2664</v>
      </c>
      <c r="AG179" s="35">
        <v>27000000</v>
      </c>
      <c r="AH179" s="67">
        <v>0.5</v>
      </c>
      <c r="AI179" s="100">
        <v>1</v>
      </c>
      <c r="AJ179" s="67">
        <v>0</v>
      </c>
      <c r="AK179" s="103">
        <v>27000000</v>
      </c>
      <c r="AL179" s="100">
        <v>1</v>
      </c>
      <c r="AM179" s="102" t="s">
        <v>2666</v>
      </c>
      <c r="AN179" s="102"/>
      <c r="AO179" s="102"/>
      <c r="AP179" s="102"/>
      <c r="AQ179" s="102" t="s">
        <v>2470</v>
      </c>
      <c r="AR179" s="80">
        <v>0.5</v>
      </c>
      <c r="AS179" s="49" t="s">
        <v>2667</v>
      </c>
      <c r="AT179" s="82">
        <v>27000000</v>
      </c>
      <c r="AU179" s="80">
        <v>0.5</v>
      </c>
      <c r="AV179" s="104">
        <v>1</v>
      </c>
      <c r="AW179" s="80">
        <v>0</v>
      </c>
      <c r="AX179" s="90">
        <v>27000000</v>
      </c>
      <c r="AY179" s="104">
        <v>1</v>
      </c>
      <c r="AZ179" s="102" t="s">
        <v>2668</v>
      </c>
      <c r="BA179" s="102"/>
      <c r="BB179" s="102"/>
      <c r="BC179" s="102"/>
      <c r="BD179" s="102"/>
      <c r="BE179" s="41">
        <v>0.5</v>
      </c>
      <c r="BF179" s="32" t="s">
        <v>2669</v>
      </c>
      <c r="BG179" s="35">
        <v>36000000</v>
      </c>
      <c r="BH179" s="271">
        <v>0.5</v>
      </c>
      <c r="BI179" s="97">
        <f t="shared" si="22"/>
        <v>1</v>
      </c>
      <c r="BJ179" s="41">
        <f t="shared" si="23"/>
        <v>0</v>
      </c>
      <c r="BK179" s="286">
        <v>27000000</v>
      </c>
      <c r="BL179" s="97">
        <f t="shared" si="20"/>
        <v>0.75</v>
      </c>
      <c r="BM179" s="115" t="s">
        <v>2670</v>
      </c>
      <c r="BN179" s="115" t="s">
        <v>2671</v>
      </c>
      <c r="BO179" s="115"/>
      <c r="BP179" s="115" t="s">
        <v>2462</v>
      </c>
      <c r="BQ179" s="115" t="s">
        <v>2672</v>
      </c>
      <c r="BR179" s="117">
        <f t="shared" si="27"/>
        <v>2</v>
      </c>
      <c r="BS179" s="93">
        <f t="shared" si="24"/>
        <v>1</v>
      </c>
      <c r="BT179" s="103">
        <f t="shared" si="21"/>
        <v>90000000</v>
      </c>
      <c r="BU179" s="93">
        <f t="shared" si="25"/>
        <v>0.90909090909090906</v>
      </c>
      <c r="BV179" s="21"/>
      <c r="BW179" s="21"/>
      <c r="BX179" s="21"/>
      <c r="BY179" s="21"/>
      <c r="BZ179" s="21"/>
      <c r="CA179" s="21"/>
      <c r="CB179" s="21"/>
      <c r="CC179" s="21"/>
      <c r="CD179" s="21"/>
      <c r="CE179" s="21"/>
      <c r="CF179" s="21"/>
      <c r="CG179" s="21"/>
      <c r="CH179" s="21"/>
    </row>
    <row r="180" spans="1:86" s="22" customFormat="1" ht="59.25" customHeight="1" x14ac:dyDescent="0.2">
      <c r="A180" s="53" t="s">
        <v>2673</v>
      </c>
      <c r="B180" s="86" t="s">
        <v>2503</v>
      </c>
      <c r="C180" s="53" t="s">
        <v>59</v>
      </c>
      <c r="D180" s="86" t="s">
        <v>134</v>
      </c>
      <c r="E180" s="53" t="s">
        <v>59</v>
      </c>
      <c r="F180" s="53" t="s">
        <v>59</v>
      </c>
      <c r="G180" s="86" t="s">
        <v>2444</v>
      </c>
      <c r="H180" s="32">
        <v>2500</v>
      </c>
      <c r="I180" s="86" t="s">
        <v>2445</v>
      </c>
      <c r="J180" s="86" t="s">
        <v>2674</v>
      </c>
      <c r="K180" s="53" t="s">
        <v>2675</v>
      </c>
      <c r="L180" s="86" t="s">
        <v>2676</v>
      </c>
      <c r="M180" s="86" t="s">
        <v>2677</v>
      </c>
      <c r="N180" s="53" t="s">
        <v>66</v>
      </c>
      <c r="O180" s="86" t="s">
        <v>2678</v>
      </c>
      <c r="P180" s="86" t="s">
        <v>2679</v>
      </c>
      <c r="Q180" s="35">
        <v>20100000</v>
      </c>
      <c r="R180" s="32">
        <v>1</v>
      </c>
      <c r="S180" s="67"/>
      <c r="T180" s="79"/>
      <c r="U180" s="35" t="s">
        <v>2680</v>
      </c>
      <c r="V180" s="67"/>
      <c r="W180" s="100"/>
      <c r="X180" s="67"/>
      <c r="Y180" s="109"/>
      <c r="Z180" s="102"/>
      <c r="AA180" s="102"/>
      <c r="AB180" s="102"/>
      <c r="AC180" s="102"/>
      <c r="AD180" s="102"/>
      <c r="AE180" s="67"/>
      <c r="AF180" s="79"/>
      <c r="AG180" s="35" t="s">
        <v>2681</v>
      </c>
      <c r="AH180" s="67"/>
      <c r="AI180" s="100"/>
      <c r="AJ180" s="67"/>
      <c r="AK180" s="103"/>
      <c r="AL180" s="100"/>
      <c r="AM180" s="102"/>
      <c r="AN180" s="102"/>
      <c r="AO180" s="102"/>
      <c r="AP180" s="102"/>
      <c r="AQ180" s="102"/>
      <c r="AR180" s="87">
        <v>0</v>
      </c>
      <c r="AS180" s="88" t="s">
        <v>402</v>
      </c>
      <c r="AT180" s="82">
        <v>0</v>
      </c>
      <c r="AU180" s="87"/>
      <c r="AV180" s="104" t="s">
        <v>154</v>
      </c>
      <c r="AW180" s="87">
        <v>0</v>
      </c>
      <c r="AX180" s="90"/>
      <c r="AY180" s="104" t="s">
        <v>154</v>
      </c>
      <c r="AZ180" s="102" t="s">
        <v>2682</v>
      </c>
      <c r="BA180" s="102"/>
      <c r="BB180" s="102"/>
      <c r="BC180" s="102"/>
      <c r="BD180" s="102"/>
      <c r="BE180" s="89">
        <v>1</v>
      </c>
      <c r="BF180" s="86" t="s">
        <v>2677</v>
      </c>
      <c r="BG180" s="35">
        <v>20100000</v>
      </c>
      <c r="BH180" s="278">
        <v>1</v>
      </c>
      <c r="BI180" s="97">
        <f t="shared" si="22"/>
        <v>1</v>
      </c>
      <c r="BJ180" s="89">
        <f t="shared" si="23"/>
        <v>0</v>
      </c>
      <c r="BK180" s="286"/>
      <c r="BL180" s="97">
        <f t="shared" si="20"/>
        <v>0</v>
      </c>
      <c r="BM180" s="115" t="s">
        <v>2683</v>
      </c>
      <c r="BN180" s="115"/>
      <c r="BO180" s="115" t="s">
        <v>2684</v>
      </c>
      <c r="BP180" s="115" t="s">
        <v>2685</v>
      </c>
      <c r="BQ180" s="115" t="s">
        <v>2686</v>
      </c>
      <c r="BR180" s="116">
        <f t="shared" si="27"/>
        <v>1</v>
      </c>
      <c r="BS180" s="93">
        <f t="shared" si="24"/>
        <v>1</v>
      </c>
      <c r="BT180" s="103">
        <f t="shared" si="21"/>
        <v>0</v>
      </c>
      <c r="BU180" s="93">
        <f t="shared" si="25"/>
        <v>0</v>
      </c>
      <c r="BV180" s="21"/>
      <c r="BW180" s="21"/>
      <c r="BX180" s="21"/>
      <c r="BY180" s="21"/>
      <c r="BZ180" s="21"/>
      <c r="CA180" s="21"/>
      <c r="CB180" s="21"/>
      <c r="CC180" s="21"/>
      <c r="CD180" s="21"/>
      <c r="CE180" s="21"/>
      <c r="CF180" s="21"/>
      <c r="CG180" s="21"/>
      <c r="CH180" s="21"/>
    </row>
    <row r="181" spans="1:86" s="22" customFormat="1" ht="59.25" customHeight="1" x14ac:dyDescent="0.2">
      <c r="A181" s="122" t="s">
        <v>226</v>
      </c>
      <c r="B181" s="123" t="s">
        <v>227</v>
      </c>
      <c r="C181" s="123" t="s">
        <v>59</v>
      </c>
      <c r="D181" s="123" t="s">
        <v>134</v>
      </c>
      <c r="E181" s="123" t="s">
        <v>228</v>
      </c>
      <c r="F181" s="123" t="s">
        <v>659</v>
      </c>
      <c r="G181" s="140" t="s">
        <v>2687</v>
      </c>
      <c r="H181" s="141">
        <v>3100</v>
      </c>
      <c r="I181" s="140" t="s">
        <v>1390</v>
      </c>
      <c r="J181" s="123" t="s">
        <v>2688</v>
      </c>
      <c r="K181" s="123" t="s">
        <v>2689</v>
      </c>
      <c r="L181" s="123" t="s">
        <v>2690</v>
      </c>
      <c r="M181" s="123" t="s">
        <v>2691</v>
      </c>
      <c r="N181" s="123" t="s">
        <v>2692</v>
      </c>
      <c r="O181" s="123" t="s">
        <v>2693</v>
      </c>
      <c r="P181" s="123" t="s">
        <v>2694</v>
      </c>
      <c r="Q181" s="126">
        <v>599621070.79999995</v>
      </c>
      <c r="R181" s="173">
        <v>7</v>
      </c>
      <c r="S181" s="194">
        <v>2</v>
      </c>
      <c r="T181" s="128" t="s">
        <v>2695</v>
      </c>
      <c r="U181" s="126">
        <v>16833334</v>
      </c>
      <c r="V181" s="194">
        <v>2</v>
      </c>
      <c r="W181" s="184">
        <v>1</v>
      </c>
      <c r="X181" s="194">
        <v>0</v>
      </c>
      <c r="Y181" s="193">
        <v>16833334</v>
      </c>
      <c r="Z181" s="186" t="s">
        <v>2696</v>
      </c>
      <c r="AA181" s="186" t="s">
        <v>2697</v>
      </c>
      <c r="AB181" s="186"/>
      <c r="AC181" s="186" t="s">
        <v>2698</v>
      </c>
      <c r="AD181" s="186"/>
      <c r="AE181" s="194">
        <v>2</v>
      </c>
      <c r="AF181" s="128" t="s">
        <v>2695</v>
      </c>
      <c r="AG181" s="126">
        <v>172683672</v>
      </c>
      <c r="AH181" s="194">
        <v>2</v>
      </c>
      <c r="AI181" s="184">
        <v>1</v>
      </c>
      <c r="AJ181" s="194">
        <v>0</v>
      </c>
      <c r="AK181" s="187">
        <v>172683672</v>
      </c>
      <c r="AL181" s="184">
        <v>1.0259151053697209</v>
      </c>
      <c r="AM181" s="186" t="s">
        <v>2699</v>
      </c>
      <c r="AN181" s="186" t="s">
        <v>2700</v>
      </c>
      <c r="AO181" s="186"/>
      <c r="AP181" s="186" t="s">
        <v>2701</v>
      </c>
      <c r="AQ181" s="186" t="s">
        <v>2702</v>
      </c>
      <c r="AR181" s="174">
        <v>2</v>
      </c>
      <c r="AS181" s="135" t="s">
        <v>2695</v>
      </c>
      <c r="AT181" s="129">
        <v>146692625</v>
      </c>
      <c r="AU181" s="231">
        <v>2</v>
      </c>
      <c r="AV181" s="188">
        <v>1</v>
      </c>
      <c r="AW181" s="174">
        <v>0</v>
      </c>
      <c r="AX181" s="232">
        <v>146692625</v>
      </c>
      <c r="AY181" s="188">
        <v>0.87150208291746278</v>
      </c>
      <c r="AZ181" s="130" t="s">
        <v>2703</v>
      </c>
      <c r="BA181" s="223" t="s">
        <v>2704</v>
      </c>
      <c r="BB181" s="223" t="s">
        <v>402</v>
      </c>
      <c r="BC181" s="223" t="s">
        <v>2701</v>
      </c>
      <c r="BD181" s="186"/>
      <c r="BE181" s="173">
        <v>1</v>
      </c>
      <c r="BF181" s="123" t="s">
        <v>2705</v>
      </c>
      <c r="BG181" s="126">
        <v>263411439.80000001</v>
      </c>
      <c r="BH181" s="279">
        <v>1</v>
      </c>
      <c r="BI181" s="190">
        <f t="shared" si="22"/>
        <v>1</v>
      </c>
      <c r="BJ181" s="173">
        <f t="shared" si="23"/>
        <v>0</v>
      </c>
      <c r="BK181" s="287">
        <v>263411440</v>
      </c>
      <c r="BL181" s="190">
        <f t="shared" si="20"/>
        <v>1.0000000007592684</v>
      </c>
      <c r="BM181" s="307" t="s">
        <v>2706</v>
      </c>
      <c r="BN181" s="302"/>
      <c r="BO181" s="302"/>
      <c r="BP181" s="302"/>
      <c r="BQ181" s="212" t="s">
        <v>2707</v>
      </c>
      <c r="BR181" s="198">
        <f t="shared" si="27"/>
        <v>7</v>
      </c>
      <c r="BS181" s="192">
        <f t="shared" si="24"/>
        <v>1</v>
      </c>
      <c r="BT181" s="187">
        <f t="shared" si="21"/>
        <v>599621071</v>
      </c>
      <c r="BU181" s="192">
        <f t="shared" si="25"/>
        <v>1.0000000003335441</v>
      </c>
      <c r="BV181" s="21"/>
      <c r="BW181" s="21"/>
      <c r="BX181" s="21"/>
      <c r="BY181" s="21"/>
      <c r="BZ181" s="21"/>
      <c r="CA181" s="21"/>
      <c r="CB181" s="21"/>
      <c r="CC181" s="21"/>
      <c r="CD181" s="21"/>
      <c r="CE181" s="21"/>
      <c r="CF181" s="21"/>
      <c r="CG181" s="21"/>
      <c r="CH181" s="21"/>
    </row>
    <row r="182" spans="1:86" s="22" customFormat="1" ht="59.25" customHeight="1" x14ac:dyDescent="0.2">
      <c r="A182" s="122" t="s">
        <v>226</v>
      </c>
      <c r="B182" s="123" t="s">
        <v>227</v>
      </c>
      <c r="C182" s="123" t="s">
        <v>59</v>
      </c>
      <c r="D182" s="123" t="s">
        <v>134</v>
      </c>
      <c r="E182" s="123" t="s">
        <v>228</v>
      </c>
      <c r="F182" s="123" t="s">
        <v>659</v>
      </c>
      <c r="G182" s="140" t="s">
        <v>2687</v>
      </c>
      <c r="H182" s="141">
        <v>3100</v>
      </c>
      <c r="I182" s="140" t="s">
        <v>1390</v>
      </c>
      <c r="J182" s="123" t="s">
        <v>2708</v>
      </c>
      <c r="K182" s="123" t="s">
        <v>2709</v>
      </c>
      <c r="L182" s="123" t="s">
        <v>2710</v>
      </c>
      <c r="M182" s="123" t="s">
        <v>2711</v>
      </c>
      <c r="N182" s="123" t="s">
        <v>66</v>
      </c>
      <c r="O182" s="123" t="s">
        <v>2693</v>
      </c>
      <c r="P182" s="123" t="s">
        <v>2694</v>
      </c>
      <c r="Q182" s="126">
        <v>115500000</v>
      </c>
      <c r="R182" s="173">
        <v>4</v>
      </c>
      <c r="S182" s="194">
        <v>1</v>
      </c>
      <c r="T182" s="128" t="s">
        <v>2712</v>
      </c>
      <c r="U182" s="126">
        <v>1750000</v>
      </c>
      <c r="V182" s="194">
        <v>1</v>
      </c>
      <c r="W182" s="184">
        <v>1</v>
      </c>
      <c r="X182" s="194">
        <v>0</v>
      </c>
      <c r="Y182" s="193">
        <v>1750000</v>
      </c>
      <c r="Z182" s="186" t="s">
        <v>2713</v>
      </c>
      <c r="AA182" s="186" t="s">
        <v>2714</v>
      </c>
      <c r="AB182" s="186"/>
      <c r="AC182" s="186" t="s">
        <v>2698</v>
      </c>
      <c r="AD182" s="186"/>
      <c r="AE182" s="194">
        <v>1</v>
      </c>
      <c r="AF182" s="128" t="s">
        <v>2712</v>
      </c>
      <c r="AG182" s="126">
        <v>42000000</v>
      </c>
      <c r="AH182" s="194">
        <v>1</v>
      </c>
      <c r="AI182" s="184">
        <v>1</v>
      </c>
      <c r="AJ182" s="194">
        <v>0</v>
      </c>
      <c r="AK182" s="187">
        <v>42000000</v>
      </c>
      <c r="AL182" s="184">
        <v>1.3333333333333333</v>
      </c>
      <c r="AM182" s="186" t="s">
        <v>2715</v>
      </c>
      <c r="AN182" s="186" t="s">
        <v>2716</v>
      </c>
      <c r="AO182" s="186"/>
      <c r="AP182" s="186" t="s">
        <v>2701</v>
      </c>
      <c r="AQ182" s="186" t="s">
        <v>2717</v>
      </c>
      <c r="AR182" s="174">
        <v>1</v>
      </c>
      <c r="AS182" s="135" t="s">
        <v>2712</v>
      </c>
      <c r="AT182" s="129">
        <v>31500000</v>
      </c>
      <c r="AU182" s="175">
        <v>1</v>
      </c>
      <c r="AV182" s="188">
        <v>1</v>
      </c>
      <c r="AW182" s="174">
        <v>0</v>
      </c>
      <c r="AX182" s="233">
        <v>31500000</v>
      </c>
      <c r="AY182" s="188">
        <v>1</v>
      </c>
      <c r="AZ182" s="132" t="s">
        <v>2718</v>
      </c>
      <c r="BA182" s="225" t="s">
        <v>402</v>
      </c>
      <c r="BB182" s="225" t="s">
        <v>402</v>
      </c>
      <c r="BC182" s="225" t="s">
        <v>402</v>
      </c>
      <c r="BD182" s="186"/>
      <c r="BE182" s="173">
        <v>1</v>
      </c>
      <c r="BF182" s="123" t="s">
        <v>2712</v>
      </c>
      <c r="BG182" s="126">
        <v>40250000</v>
      </c>
      <c r="BH182" s="279">
        <v>1</v>
      </c>
      <c r="BI182" s="190">
        <f t="shared" si="22"/>
        <v>1</v>
      </c>
      <c r="BJ182" s="173">
        <f t="shared" si="23"/>
        <v>0</v>
      </c>
      <c r="BK182" s="287">
        <v>40250000</v>
      </c>
      <c r="BL182" s="190">
        <f t="shared" si="20"/>
        <v>1</v>
      </c>
      <c r="BM182" s="290" t="s">
        <v>2719</v>
      </c>
      <c r="BN182" s="303"/>
      <c r="BO182" s="303"/>
      <c r="BP182" s="303"/>
      <c r="BQ182" s="212" t="s">
        <v>2707</v>
      </c>
      <c r="BR182" s="198">
        <f t="shared" si="27"/>
        <v>4</v>
      </c>
      <c r="BS182" s="192">
        <f t="shared" si="24"/>
        <v>1</v>
      </c>
      <c r="BT182" s="187">
        <f t="shared" si="21"/>
        <v>115500000</v>
      </c>
      <c r="BU182" s="192">
        <f t="shared" si="25"/>
        <v>1</v>
      </c>
      <c r="BV182" s="21"/>
      <c r="BW182" s="21"/>
      <c r="BX182" s="21"/>
      <c r="BY182" s="21"/>
      <c r="BZ182" s="21"/>
      <c r="CA182" s="21"/>
      <c r="CB182" s="21"/>
      <c r="CC182" s="21"/>
      <c r="CD182" s="21"/>
      <c r="CE182" s="21"/>
      <c r="CF182" s="21"/>
      <c r="CG182" s="21"/>
      <c r="CH182" s="21"/>
    </row>
    <row r="183" spans="1:86" s="22" customFormat="1" ht="59.25" customHeight="1" x14ac:dyDescent="0.2">
      <c r="A183" s="122" t="s">
        <v>226</v>
      </c>
      <c r="B183" s="123" t="s">
        <v>227</v>
      </c>
      <c r="C183" s="123" t="s">
        <v>59</v>
      </c>
      <c r="D183" s="123" t="s">
        <v>134</v>
      </c>
      <c r="E183" s="123" t="s">
        <v>228</v>
      </c>
      <c r="F183" s="123" t="s">
        <v>2720</v>
      </c>
      <c r="G183" s="140" t="s">
        <v>2687</v>
      </c>
      <c r="H183" s="141">
        <v>3100</v>
      </c>
      <c r="I183" s="140" t="s">
        <v>1390</v>
      </c>
      <c r="J183" s="123" t="s">
        <v>2721</v>
      </c>
      <c r="K183" s="123" t="s">
        <v>2722</v>
      </c>
      <c r="L183" s="123" t="s">
        <v>2723</v>
      </c>
      <c r="M183" s="123" t="s">
        <v>2724</v>
      </c>
      <c r="N183" s="123" t="s">
        <v>66</v>
      </c>
      <c r="O183" s="123"/>
      <c r="P183" s="123"/>
      <c r="Q183" s="126">
        <v>0</v>
      </c>
      <c r="R183" s="141">
        <v>1</v>
      </c>
      <c r="S183" s="194">
        <v>0.25</v>
      </c>
      <c r="T183" s="128" t="s">
        <v>2725</v>
      </c>
      <c r="U183" s="126">
        <v>0</v>
      </c>
      <c r="V183" s="194">
        <v>0</v>
      </c>
      <c r="W183" s="184">
        <v>0</v>
      </c>
      <c r="X183" s="194">
        <v>0.25</v>
      </c>
      <c r="Y183" s="185">
        <v>0</v>
      </c>
      <c r="Z183" s="186" t="s">
        <v>2726</v>
      </c>
      <c r="AA183" s="186"/>
      <c r="AB183" s="186"/>
      <c r="AC183" s="186"/>
      <c r="AD183" s="186"/>
      <c r="AE183" s="194">
        <v>0.25</v>
      </c>
      <c r="AF183" s="128" t="s">
        <v>2727</v>
      </c>
      <c r="AG183" s="126">
        <v>0</v>
      </c>
      <c r="AH183" s="194"/>
      <c r="AI183" s="184">
        <v>0</v>
      </c>
      <c r="AJ183" s="194">
        <v>0.25</v>
      </c>
      <c r="AK183" s="187"/>
      <c r="AL183" s="184"/>
      <c r="AM183" s="186" t="s">
        <v>2728</v>
      </c>
      <c r="AN183" s="186"/>
      <c r="AO183" s="186"/>
      <c r="AP183" s="186"/>
      <c r="AQ183" s="186" t="s">
        <v>2729</v>
      </c>
      <c r="AR183" s="174">
        <v>0.25</v>
      </c>
      <c r="AS183" s="144" t="s">
        <v>2730</v>
      </c>
      <c r="AT183" s="129">
        <v>0</v>
      </c>
      <c r="AU183" s="175">
        <v>0.25</v>
      </c>
      <c r="AV183" s="188">
        <v>1</v>
      </c>
      <c r="AW183" s="174">
        <v>0</v>
      </c>
      <c r="AX183" s="233"/>
      <c r="AY183" s="188" t="s">
        <v>154</v>
      </c>
      <c r="AZ183" s="132" t="s">
        <v>2728</v>
      </c>
      <c r="BA183" s="225" t="s">
        <v>402</v>
      </c>
      <c r="BB183" s="225" t="s">
        <v>402</v>
      </c>
      <c r="BC183" s="225" t="s">
        <v>402</v>
      </c>
      <c r="BD183" s="186"/>
      <c r="BE183" s="173">
        <v>0.25</v>
      </c>
      <c r="BF183" s="140" t="s">
        <v>2731</v>
      </c>
      <c r="BG183" s="126">
        <v>0</v>
      </c>
      <c r="BH183" s="279">
        <v>0.25</v>
      </c>
      <c r="BI183" s="190">
        <f t="shared" si="22"/>
        <v>1</v>
      </c>
      <c r="BJ183" s="173">
        <f t="shared" si="23"/>
        <v>0</v>
      </c>
      <c r="BK183" s="287"/>
      <c r="BL183" s="190" t="str">
        <f t="shared" si="20"/>
        <v xml:space="preserve"> </v>
      </c>
      <c r="BM183" s="290" t="s">
        <v>2732</v>
      </c>
      <c r="BN183" s="303"/>
      <c r="BO183" s="303"/>
      <c r="BP183" s="303"/>
      <c r="BQ183" s="212" t="s">
        <v>2733</v>
      </c>
      <c r="BR183" s="210">
        <f t="shared" si="27"/>
        <v>0.5</v>
      </c>
      <c r="BS183" s="192">
        <f t="shared" si="24"/>
        <v>0.5</v>
      </c>
      <c r="BT183" s="187">
        <f t="shared" si="21"/>
        <v>0</v>
      </c>
      <c r="BU183" s="337" t="s">
        <v>3455</v>
      </c>
      <c r="BV183" s="21"/>
      <c r="BW183" s="21"/>
      <c r="BX183" s="21"/>
      <c r="BY183" s="21"/>
      <c r="BZ183" s="21"/>
      <c r="CA183" s="21"/>
      <c r="CB183" s="21"/>
      <c r="CC183" s="21"/>
      <c r="CD183" s="21"/>
      <c r="CE183" s="21"/>
      <c r="CF183" s="21"/>
      <c r="CG183" s="21"/>
      <c r="CH183" s="21"/>
    </row>
    <row r="184" spans="1:86" s="22" customFormat="1" ht="59.25" customHeight="1" x14ac:dyDescent="0.2">
      <c r="A184" s="122" t="s">
        <v>559</v>
      </c>
      <c r="B184" s="123" t="s">
        <v>2734</v>
      </c>
      <c r="C184" s="123" t="s">
        <v>59</v>
      </c>
      <c r="D184" s="123" t="s">
        <v>57</v>
      </c>
      <c r="E184" s="123" t="s">
        <v>58</v>
      </c>
      <c r="F184" s="123" t="s">
        <v>2720</v>
      </c>
      <c r="G184" s="140" t="s">
        <v>2687</v>
      </c>
      <c r="H184" s="141">
        <v>3100</v>
      </c>
      <c r="I184" s="140" t="s">
        <v>1390</v>
      </c>
      <c r="J184" s="123" t="s">
        <v>2735</v>
      </c>
      <c r="K184" s="123" t="s">
        <v>2736</v>
      </c>
      <c r="L184" s="123" t="s">
        <v>2737</v>
      </c>
      <c r="M184" s="123" t="s">
        <v>2738</v>
      </c>
      <c r="N184" s="123" t="s">
        <v>53</v>
      </c>
      <c r="O184" s="123" t="s">
        <v>2739</v>
      </c>
      <c r="P184" s="123" t="s">
        <v>2740</v>
      </c>
      <c r="Q184" s="126">
        <v>319000000</v>
      </c>
      <c r="R184" s="145">
        <v>1</v>
      </c>
      <c r="S184" s="136">
        <v>1</v>
      </c>
      <c r="T184" s="135" t="s">
        <v>2741</v>
      </c>
      <c r="U184" s="126">
        <v>29000000</v>
      </c>
      <c r="V184" s="136">
        <v>1</v>
      </c>
      <c r="W184" s="184">
        <v>1</v>
      </c>
      <c r="X184" s="136">
        <v>0</v>
      </c>
      <c r="Y184" s="193">
        <v>29000000</v>
      </c>
      <c r="Z184" s="186" t="s">
        <v>2742</v>
      </c>
      <c r="AA184" s="186" t="s">
        <v>2743</v>
      </c>
      <c r="AB184" s="186"/>
      <c r="AC184" s="186"/>
      <c r="AD184" s="186"/>
      <c r="AE184" s="136">
        <v>1</v>
      </c>
      <c r="AF184" s="135" t="s">
        <v>2744</v>
      </c>
      <c r="AG184" s="126">
        <v>87000000</v>
      </c>
      <c r="AH184" s="136">
        <v>1</v>
      </c>
      <c r="AI184" s="184">
        <v>1</v>
      </c>
      <c r="AJ184" s="136">
        <v>0</v>
      </c>
      <c r="AK184" s="187">
        <v>87000000</v>
      </c>
      <c r="AL184" s="184">
        <v>1</v>
      </c>
      <c r="AM184" s="186" t="s">
        <v>2745</v>
      </c>
      <c r="AN184" s="186"/>
      <c r="AO184" s="186"/>
      <c r="AP184" s="186"/>
      <c r="AQ184" s="186" t="s">
        <v>2470</v>
      </c>
      <c r="AR184" s="176">
        <v>1</v>
      </c>
      <c r="AS184" s="135" t="s">
        <v>2746</v>
      </c>
      <c r="AT184" s="129">
        <v>87000000</v>
      </c>
      <c r="AU184" s="177">
        <v>1</v>
      </c>
      <c r="AV184" s="188">
        <v>1</v>
      </c>
      <c r="AW184" s="176">
        <v>0</v>
      </c>
      <c r="AX184" s="233">
        <v>87000000</v>
      </c>
      <c r="AY184" s="188">
        <v>1</v>
      </c>
      <c r="AZ184" s="234" t="s">
        <v>2747</v>
      </c>
      <c r="BA184" s="132" t="s">
        <v>402</v>
      </c>
      <c r="BB184" s="225" t="s">
        <v>402</v>
      </c>
      <c r="BC184" s="225" t="s">
        <v>402</v>
      </c>
      <c r="BD184" s="186"/>
      <c r="BE184" s="145">
        <v>1</v>
      </c>
      <c r="BF184" s="123" t="s">
        <v>2748</v>
      </c>
      <c r="BG184" s="126">
        <v>116000000</v>
      </c>
      <c r="BH184" s="280">
        <v>1</v>
      </c>
      <c r="BI184" s="190">
        <f t="shared" si="22"/>
        <v>1</v>
      </c>
      <c r="BJ184" s="145">
        <f t="shared" si="23"/>
        <v>0</v>
      </c>
      <c r="BK184" s="287">
        <v>116000000</v>
      </c>
      <c r="BL184" s="190">
        <f t="shared" si="20"/>
        <v>1</v>
      </c>
      <c r="BM184" s="305" t="s">
        <v>2749</v>
      </c>
      <c r="BN184" s="290"/>
      <c r="BO184" s="303"/>
      <c r="BP184" s="303"/>
      <c r="BQ184" s="212" t="s">
        <v>2707</v>
      </c>
      <c r="BR184" s="136">
        <f>+(V184+AH184+AU184+BH184)/4</f>
        <v>1</v>
      </c>
      <c r="BS184" s="192">
        <f t="shared" si="24"/>
        <v>1</v>
      </c>
      <c r="BT184" s="187">
        <f t="shared" si="21"/>
        <v>319000000</v>
      </c>
      <c r="BU184" s="192">
        <f t="shared" si="25"/>
        <v>1</v>
      </c>
      <c r="BV184" s="21"/>
      <c r="BW184" s="21"/>
      <c r="BX184" s="21"/>
      <c r="BY184" s="21"/>
      <c r="BZ184" s="21"/>
      <c r="CA184" s="21"/>
      <c r="CB184" s="21"/>
      <c r="CC184" s="21"/>
      <c r="CD184" s="21"/>
      <c r="CE184" s="21"/>
      <c r="CF184" s="21"/>
      <c r="CG184" s="21"/>
      <c r="CH184" s="21"/>
    </row>
    <row r="185" spans="1:86" s="22" customFormat="1" ht="59.25" customHeight="1" x14ac:dyDescent="0.2">
      <c r="A185" s="122" t="s">
        <v>559</v>
      </c>
      <c r="B185" s="123" t="s">
        <v>2734</v>
      </c>
      <c r="C185" s="123" t="s">
        <v>59</v>
      </c>
      <c r="D185" s="123" t="s">
        <v>57</v>
      </c>
      <c r="E185" s="123" t="s">
        <v>58</v>
      </c>
      <c r="F185" s="123" t="s">
        <v>2720</v>
      </c>
      <c r="G185" s="140" t="s">
        <v>2687</v>
      </c>
      <c r="H185" s="141">
        <v>3100</v>
      </c>
      <c r="I185" s="140" t="s">
        <v>1390</v>
      </c>
      <c r="J185" s="123" t="s">
        <v>2750</v>
      </c>
      <c r="K185" s="123" t="s">
        <v>2751</v>
      </c>
      <c r="L185" s="123" t="s">
        <v>2752</v>
      </c>
      <c r="M185" s="123" t="s">
        <v>2753</v>
      </c>
      <c r="N185" s="123" t="s">
        <v>66</v>
      </c>
      <c r="O185" s="123" t="s">
        <v>2739</v>
      </c>
      <c r="P185" s="123" t="s">
        <v>2740</v>
      </c>
      <c r="Q185" s="126">
        <v>348998978.30000001</v>
      </c>
      <c r="R185" s="141">
        <v>1</v>
      </c>
      <c r="S185" s="194">
        <v>0.25</v>
      </c>
      <c r="T185" s="128" t="s">
        <v>2754</v>
      </c>
      <c r="U185" s="126">
        <v>16385406</v>
      </c>
      <c r="V185" s="194">
        <v>0.25</v>
      </c>
      <c r="W185" s="184">
        <v>1</v>
      </c>
      <c r="X185" s="194">
        <v>0</v>
      </c>
      <c r="Y185" s="193">
        <v>16385406</v>
      </c>
      <c r="Z185" s="186" t="s">
        <v>2755</v>
      </c>
      <c r="AA185" s="186" t="s">
        <v>2743</v>
      </c>
      <c r="AB185" s="186"/>
      <c r="AC185" s="186"/>
      <c r="AD185" s="186"/>
      <c r="AE185" s="194">
        <v>0.25</v>
      </c>
      <c r="AF185" s="128" t="s">
        <v>2756</v>
      </c>
      <c r="AG185" s="126">
        <v>88601355</v>
      </c>
      <c r="AH185" s="194">
        <v>0.25</v>
      </c>
      <c r="AI185" s="184">
        <v>1</v>
      </c>
      <c r="AJ185" s="194">
        <v>0</v>
      </c>
      <c r="AK185" s="187">
        <v>88601355</v>
      </c>
      <c r="AL185" s="184">
        <v>0.84728637736391432</v>
      </c>
      <c r="AM185" s="186" t="s">
        <v>2757</v>
      </c>
      <c r="AN185" s="186" t="s">
        <v>2758</v>
      </c>
      <c r="AO185" s="186"/>
      <c r="AP185" s="186" t="s">
        <v>2701</v>
      </c>
      <c r="AQ185" s="186" t="s">
        <v>2759</v>
      </c>
      <c r="AR185" s="174">
        <v>0.25</v>
      </c>
      <c r="AS185" s="135" t="s">
        <v>2760</v>
      </c>
      <c r="AT185" s="129">
        <v>98621355</v>
      </c>
      <c r="AU185" s="175">
        <v>0.25</v>
      </c>
      <c r="AV185" s="188">
        <v>1</v>
      </c>
      <c r="AW185" s="174">
        <v>0</v>
      </c>
      <c r="AX185" s="233">
        <v>98621355</v>
      </c>
      <c r="AY185" s="188">
        <v>0.94310668960616417</v>
      </c>
      <c r="AZ185" s="130" t="s">
        <v>2761</v>
      </c>
      <c r="BA185" s="225" t="s">
        <v>2762</v>
      </c>
      <c r="BB185" s="225" t="s">
        <v>402</v>
      </c>
      <c r="BC185" s="225" t="s">
        <v>402</v>
      </c>
      <c r="BD185" s="186"/>
      <c r="BE185" s="173">
        <v>0.25</v>
      </c>
      <c r="BF185" s="140" t="s">
        <v>2763</v>
      </c>
      <c r="BG185" s="126">
        <v>145390862.30000001</v>
      </c>
      <c r="BH185" s="279">
        <v>0.25</v>
      </c>
      <c r="BI185" s="190">
        <f t="shared" si="22"/>
        <v>1</v>
      </c>
      <c r="BJ185" s="173">
        <f t="shared" si="23"/>
        <v>0</v>
      </c>
      <c r="BK185" s="287">
        <v>145390862</v>
      </c>
      <c r="BL185" s="190">
        <f t="shared" si="20"/>
        <v>0.99999999793659655</v>
      </c>
      <c r="BM185" s="289" t="s">
        <v>2764</v>
      </c>
      <c r="BN185" s="303"/>
      <c r="BO185" s="303"/>
      <c r="BP185" s="303"/>
      <c r="BQ185" s="212" t="s">
        <v>2707</v>
      </c>
      <c r="BR185" s="210">
        <f>V185+AH185+AU185+BH185</f>
        <v>1</v>
      </c>
      <c r="BS185" s="192">
        <f t="shared" si="24"/>
        <v>1</v>
      </c>
      <c r="BT185" s="187">
        <f t="shared" si="21"/>
        <v>348998978</v>
      </c>
      <c r="BU185" s="192">
        <f t="shared" si="25"/>
        <v>0.99999999914039861</v>
      </c>
      <c r="BV185" s="21"/>
      <c r="BW185" s="21"/>
      <c r="BX185" s="21"/>
      <c r="BY185" s="21"/>
      <c r="BZ185" s="21"/>
      <c r="CA185" s="21"/>
      <c r="CB185" s="21"/>
      <c r="CC185" s="21"/>
      <c r="CD185" s="21"/>
      <c r="CE185" s="21"/>
      <c r="CF185" s="21"/>
      <c r="CG185" s="21"/>
      <c r="CH185" s="21"/>
    </row>
    <row r="186" spans="1:86" s="22" customFormat="1" ht="59.25" customHeight="1" x14ac:dyDescent="0.2">
      <c r="A186" s="122" t="s">
        <v>797</v>
      </c>
      <c r="B186" s="123" t="s">
        <v>798</v>
      </c>
      <c r="C186" s="123" t="s">
        <v>59</v>
      </c>
      <c r="D186" s="123" t="s">
        <v>57</v>
      </c>
      <c r="E186" s="123" t="s">
        <v>58</v>
      </c>
      <c r="F186" s="123" t="s">
        <v>2720</v>
      </c>
      <c r="G186" s="140" t="s">
        <v>2687</v>
      </c>
      <c r="H186" s="141">
        <v>3100</v>
      </c>
      <c r="I186" s="140" t="s">
        <v>1390</v>
      </c>
      <c r="J186" s="123" t="s">
        <v>2765</v>
      </c>
      <c r="K186" s="123" t="s">
        <v>2766</v>
      </c>
      <c r="L186" s="123" t="s">
        <v>2767</v>
      </c>
      <c r="M186" s="123" t="s">
        <v>2768</v>
      </c>
      <c r="N186" s="123" t="s">
        <v>66</v>
      </c>
      <c r="O186" s="123" t="s">
        <v>2693</v>
      </c>
      <c r="P186" s="123" t="s">
        <v>2694</v>
      </c>
      <c r="Q186" s="126">
        <v>100000000</v>
      </c>
      <c r="R186" s="141">
        <v>3</v>
      </c>
      <c r="S186" s="194">
        <v>0</v>
      </c>
      <c r="T186" s="135" t="s">
        <v>2769</v>
      </c>
      <c r="U186" s="126">
        <v>0</v>
      </c>
      <c r="V186" s="194">
        <v>0</v>
      </c>
      <c r="W186" s="184"/>
      <c r="X186" s="194">
        <v>0</v>
      </c>
      <c r="Y186" s="185">
        <v>0</v>
      </c>
      <c r="Z186" s="186" t="s">
        <v>2770</v>
      </c>
      <c r="AA186" s="186"/>
      <c r="AB186" s="186"/>
      <c r="AC186" s="186"/>
      <c r="AD186" s="186"/>
      <c r="AE186" s="194">
        <v>1</v>
      </c>
      <c r="AF186" s="135" t="s">
        <v>2769</v>
      </c>
      <c r="AG186" s="126">
        <v>0</v>
      </c>
      <c r="AH186" s="194">
        <v>1</v>
      </c>
      <c r="AI186" s="184">
        <v>1</v>
      </c>
      <c r="AJ186" s="194">
        <v>0</v>
      </c>
      <c r="AK186" s="187">
        <v>0</v>
      </c>
      <c r="AL186" s="184">
        <v>0</v>
      </c>
      <c r="AM186" s="186" t="s">
        <v>2771</v>
      </c>
      <c r="AN186" s="186"/>
      <c r="AO186" s="186"/>
      <c r="AP186" s="186"/>
      <c r="AQ186" s="186" t="s">
        <v>2315</v>
      </c>
      <c r="AR186" s="174">
        <v>1</v>
      </c>
      <c r="AS186" s="135" t="s">
        <v>2769</v>
      </c>
      <c r="AT186" s="129">
        <v>40000000</v>
      </c>
      <c r="AU186" s="175">
        <v>1</v>
      </c>
      <c r="AV186" s="188">
        <v>1</v>
      </c>
      <c r="AW186" s="174">
        <v>0</v>
      </c>
      <c r="AX186" s="233">
        <v>40000000</v>
      </c>
      <c r="AY186" s="188">
        <v>1.1428571428571428</v>
      </c>
      <c r="AZ186" s="132" t="s">
        <v>2772</v>
      </c>
      <c r="BA186" s="225" t="s">
        <v>2773</v>
      </c>
      <c r="BB186" s="225" t="s">
        <v>402</v>
      </c>
      <c r="BC186" s="225" t="s">
        <v>402</v>
      </c>
      <c r="BD186" s="186"/>
      <c r="BE186" s="173">
        <v>1</v>
      </c>
      <c r="BF186" s="123" t="s">
        <v>2769</v>
      </c>
      <c r="BG186" s="126">
        <v>60000000</v>
      </c>
      <c r="BH186" s="279">
        <v>1</v>
      </c>
      <c r="BI186" s="190">
        <f t="shared" si="22"/>
        <v>1</v>
      </c>
      <c r="BJ186" s="173">
        <f t="shared" si="23"/>
        <v>0</v>
      </c>
      <c r="BK186" s="287">
        <v>60000000</v>
      </c>
      <c r="BL186" s="190">
        <f t="shared" si="20"/>
        <v>1</v>
      </c>
      <c r="BM186" s="290" t="s">
        <v>2774</v>
      </c>
      <c r="BN186" s="303"/>
      <c r="BO186" s="303"/>
      <c r="BP186" s="303"/>
      <c r="BQ186" s="212" t="s">
        <v>2707</v>
      </c>
      <c r="BR186" s="198">
        <f>V186+AH186+AU186+BH186</f>
        <v>3</v>
      </c>
      <c r="BS186" s="192">
        <f t="shared" si="24"/>
        <v>1</v>
      </c>
      <c r="BT186" s="187">
        <f t="shared" si="21"/>
        <v>100000000</v>
      </c>
      <c r="BU186" s="192">
        <f t="shared" si="25"/>
        <v>1</v>
      </c>
      <c r="BV186" s="21"/>
      <c r="BW186" s="21"/>
      <c r="BX186" s="21"/>
      <c r="BY186" s="21"/>
      <c r="BZ186" s="21"/>
      <c r="CA186" s="21"/>
      <c r="CB186" s="21"/>
      <c r="CC186" s="21"/>
      <c r="CD186" s="21"/>
      <c r="CE186" s="21"/>
      <c r="CF186" s="21"/>
      <c r="CG186" s="21"/>
      <c r="CH186" s="21"/>
    </row>
    <row r="187" spans="1:86" s="22" customFormat="1" ht="59.25" customHeight="1" x14ac:dyDescent="0.2">
      <c r="A187" s="122" t="s">
        <v>797</v>
      </c>
      <c r="B187" s="123" t="s">
        <v>798</v>
      </c>
      <c r="C187" s="123" t="s">
        <v>59</v>
      </c>
      <c r="D187" s="123" t="s">
        <v>57</v>
      </c>
      <c r="E187" s="123" t="s">
        <v>58</v>
      </c>
      <c r="F187" s="123" t="s">
        <v>659</v>
      </c>
      <c r="G187" s="140" t="s">
        <v>2687</v>
      </c>
      <c r="H187" s="141">
        <v>3100</v>
      </c>
      <c r="I187" s="140" t="s">
        <v>1390</v>
      </c>
      <c r="J187" s="123" t="s">
        <v>2775</v>
      </c>
      <c r="K187" s="123" t="s">
        <v>2776</v>
      </c>
      <c r="L187" s="123" t="s">
        <v>2777</v>
      </c>
      <c r="M187" s="123" t="s">
        <v>2778</v>
      </c>
      <c r="N187" s="123" t="s">
        <v>53</v>
      </c>
      <c r="O187" s="123" t="s">
        <v>2739</v>
      </c>
      <c r="P187" s="123" t="s">
        <v>2740</v>
      </c>
      <c r="Q187" s="126">
        <v>364293333.30000001</v>
      </c>
      <c r="R187" s="145">
        <v>1</v>
      </c>
      <c r="S187" s="136">
        <v>1</v>
      </c>
      <c r="T187" s="128" t="s">
        <v>2779</v>
      </c>
      <c r="U187" s="126">
        <v>17160000</v>
      </c>
      <c r="V187" s="136">
        <v>1</v>
      </c>
      <c r="W187" s="184">
        <v>1</v>
      </c>
      <c r="X187" s="136">
        <v>0</v>
      </c>
      <c r="Y187" s="193">
        <v>17160000</v>
      </c>
      <c r="Z187" s="186" t="s">
        <v>2780</v>
      </c>
      <c r="AA187" s="186"/>
      <c r="AB187" s="186"/>
      <c r="AC187" s="186"/>
      <c r="AD187" s="186"/>
      <c r="AE187" s="136">
        <v>1</v>
      </c>
      <c r="AF187" s="128" t="s">
        <v>2781</v>
      </c>
      <c r="AG187" s="126">
        <v>84900000</v>
      </c>
      <c r="AH187" s="136">
        <v>1</v>
      </c>
      <c r="AI187" s="184">
        <v>1</v>
      </c>
      <c r="AJ187" s="136">
        <v>0</v>
      </c>
      <c r="AK187" s="187">
        <v>84900000</v>
      </c>
      <c r="AL187" s="184">
        <v>0.89462592202318225</v>
      </c>
      <c r="AM187" s="186" t="s">
        <v>2782</v>
      </c>
      <c r="AN187" s="186" t="s">
        <v>2783</v>
      </c>
      <c r="AO187" s="186"/>
      <c r="AP187" s="186" t="s">
        <v>2784</v>
      </c>
      <c r="AQ187" s="186" t="s">
        <v>2785</v>
      </c>
      <c r="AR187" s="176">
        <v>1</v>
      </c>
      <c r="AS187" s="135" t="s">
        <v>2786</v>
      </c>
      <c r="AT187" s="129">
        <v>84900000</v>
      </c>
      <c r="AU187" s="177">
        <v>1</v>
      </c>
      <c r="AV187" s="188">
        <v>1</v>
      </c>
      <c r="AW187" s="176">
        <v>0</v>
      </c>
      <c r="AX187" s="233">
        <v>84900000</v>
      </c>
      <c r="AY187" s="188">
        <v>0.80934223069590083</v>
      </c>
      <c r="AZ187" s="132" t="s">
        <v>2787</v>
      </c>
      <c r="BA187" s="225" t="s">
        <v>2788</v>
      </c>
      <c r="BB187" s="225" t="s">
        <v>402</v>
      </c>
      <c r="BC187" s="225" t="s">
        <v>402</v>
      </c>
      <c r="BD187" s="186"/>
      <c r="BE187" s="145">
        <v>1</v>
      </c>
      <c r="BF187" s="123" t="s">
        <v>2789</v>
      </c>
      <c r="BG187" s="126">
        <v>177333333.30000001</v>
      </c>
      <c r="BH187" s="280">
        <v>1</v>
      </c>
      <c r="BI187" s="190">
        <f t="shared" si="22"/>
        <v>1</v>
      </c>
      <c r="BJ187" s="145">
        <f t="shared" si="23"/>
        <v>0</v>
      </c>
      <c r="BK187" s="287">
        <v>177333333</v>
      </c>
      <c r="BL187" s="190">
        <f t="shared" si="20"/>
        <v>0.99999999830827058</v>
      </c>
      <c r="BM187" s="306" t="s">
        <v>2790</v>
      </c>
      <c r="BN187" s="303"/>
      <c r="BO187" s="303"/>
      <c r="BP187" s="303"/>
      <c r="BQ187" s="212" t="s">
        <v>2707</v>
      </c>
      <c r="BR187" s="136">
        <f>+(V187+AH187+AU187+BH187)/4</f>
        <v>1</v>
      </c>
      <c r="BS187" s="192">
        <f t="shared" si="24"/>
        <v>1</v>
      </c>
      <c r="BT187" s="187">
        <f t="shared" si="21"/>
        <v>364293333</v>
      </c>
      <c r="BU187" s="192">
        <f t="shared" si="25"/>
        <v>0.99999999917648774</v>
      </c>
      <c r="BV187" s="21"/>
      <c r="BW187" s="21"/>
      <c r="BX187" s="21"/>
      <c r="BY187" s="21"/>
      <c r="BZ187" s="21"/>
      <c r="CA187" s="21"/>
      <c r="CB187" s="21"/>
      <c r="CC187" s="21"/>
      <c r="CD187" s="21"/>
      <c r="CE187" s="21"/>
      <c r="CF187" s="21"/>
      <c r="CG187" s="21"/>
      <c r="CH187" s="21"/>
    </row>
    <row r="188" spans="1:86" s="22" customFormat="1" ht="59.25" customHeight="1" x14ac:dyDescent="0.2">
      <c r="A188" s="122" t="s">
        <v>797</v>
      </c>
      <c r="B188" s="123" t="s">
        <v>658</v>
      </c>
      <c r="C188" s="123" t="s">
        <v>59</v>
      </c>
      <c r="D188" s="123" t="s">
        <v>57</v>
      </c>
      <c r="E188" s="123" t="s">
        <v>58</v>
      </c>
      <c r="F188" s="123" t="s">
        <v>659</v>
      </c>
      <c r="G188" s="140" t="s">
        <v>2687</v>
      </c>
      <c r="H188" s="141">
        <v>3100</v>
      </c>
      <c r="I188" s="140" t="s">
        <v>1390</v>
      </c>
      <c r="J188" s="123" t="s">
        <v>2791</v>
      </c>
      <c r="K188" s="123" t="s">
        <v>2792</v>
      </c>
      <c r="L188" s="123" t="s">
        <v>2793</v>
      </c>
      <c r="M188" s="123" t="s">
        <v>2794</v>
      </c>
      <c r="N188" s="123" t="s">
        <v>53</v>
      </c>
      <c r="O188" s="123" t="s">
        <v>2739</v>
      </c>
      <c r="P188" s="123" t="s">
        <v>2740</v>
      </c>
      <c r="Q188" s="126">
        <v>208979555</v>
      </c>
      <c r="R188" s="145">
        <v>0.7</v>
      </c>
      <c r="S188" s="136">
        <v>0.7</v>
      </c>
      <c r="T188" s="135" t="s">
        <v>2795</v>
      </c>
      <c r="U188" s="126">
        <v>5263601</v>
      </c>
      <c r="V188" s="136">
        <v>0.79</v>
      </c>
      <c r="W188" s="184">
        <v>1.1285714285714288</v>
      </c>
      <c r="X188" s="136">
        <v>-9.000000000000008E-2</v>
      </c>
      <c r="Y188" s="193">
        <v>5263601</v>
      </c>
      <c r="Z188" s="186" t="s">
        <v>2796</v>
      </c>
      <c r="AA188" s="186" t="s">
        <v>2797</v>
      </c>
      <c r="AB188" s="186"/>
      <c r="AC188" s="186"/>
      <c r="AD188" s="186"/>
      <c r="AE188" s="136">
        <v>0.7</v>
      </c>
      <c r="AF188" s="135" t="s">
        <v>2798</v>
      </c>
      <c r="AG188" s="126">
        <v>17960794.800000001</v>
      </c>
      <c r="AH188" s="136">
        <v>0.7</v>
      </c>
      <c r="AI188" s="184">
        <v>1</v>
      </c>
      <c r="AJ188" s="136">
        <v>0</v>
      </c>
      <c r="AK188" s="187">
        <v>17960794.800000001</v>
      </c>
      <c r="AL188" s="184">
        <v>0.35921589600000003</v>
      </c>
      <c r="AM188" s="186" t="s">
        <v>2799</v>
      </c>
      <c r="AN188" s="186" t="s">
        <v>2800</v>
      </c>
      <c r="AO188" s="186"/>
      <c r="AP188" s="186" t="s">
        <v>2801</v>
      </c>
      <c r="AQ188" s="186" t="s">
        <v>2802</v>
      </c>
      <c r="AR188" s="176">
        <v>0.7</v>
      </c>
      <c r="AS188" s="135" t="s">
        <v>2803</v>
      </c>
      <c r="AT188" s="129">
        <v>68761353.959999993</v>
      </c>
      <c r="AU188" s="177">
        <v>0.7</v>
      </c>
      <c r="AV188" s="188">
        <v>1</v>
      </c>
      <c r="AW188" s="176">
        <v>0</v>
      </c>
      <c r="AX188" s="233">
        <v>68761353.959999993</v>
      </c>
      <c r="AY188" s="188">
        <v>1.3752270791999999</v>
      </c>
      <c r="AZ188" s="132" t="s">
        <v>2804</v>
      </c>
      <c r="BA188" s="225" t="s">
        <v>2805</v>
      </c>
      <c r="BB188" s="225" t="s">
        <v>402</v>
      </c>
      <c r="BC188" s="225" t="s">
        <v>402</v>
      </c>
      <c r="BD188" s="186"/>
      <c r="BE188" s="145">
        <v>0.7</v>
      </c>
      <c r="BF188" s="123" t="s">
        <v>2806</v>
      </c>
      <c r="BG188" s="126">
        <v>116993805.2</v>
      </c>
      <c r="BH188" s="280">
        <v>0.7</v>
      </c>
      <c r="BI188" s="190">
        <f t="shared" si="22"/>
        <v>1</v>
      </c>
      <c r="BJ188" s="145">
        <f t="shared" si="23"/>
        <v>0</v>
      </c>
      <c r="BK188" s="287">
        <v>116993805</v>
      </c>
      <c r="BL188" s="190">
        <f t="shared" si="20"/>
        <v>0.99999999829050779</v>
      </c>
      <c r="BM188" s="290" t="s">
        <v>2807</v>
      </c>
      <c r="BN188" s="303"/>
      <c r="BO188" s="303"/>
      <c r="BP188" s="303"/>
      <c r="BQ188" s="212" t="s">
        <v>2808</v>
      </c>
      <c r="BR188" s="136">
        <f>(V188+AH188+AU188+BH188)/4</f>
        <v>0.72249999999999992</v>
      </c>
      <c r="BS188" s="192">
        <f t="shared" si="24"/>
        <v>1.032142857142857</v>
      </c>
      <c r="BT188" s="187">
        <f t="shared" si="21"/>
        <v>208979554.75999999</v>
      </c>
      <c r="BU188" s="192">
        <f t="shared" si="25"/>
        <v>0.99999999885156221</v>
      </c>
      <c r="BV188" s="21"/>
      <c r="BW188" s="21"/>
      <c r="BX188" s="21"/>
      <c r="BY188" s="21"/>
      <c r="BZ188" s="21"/>
      <c r="CA188" s="21"/>
      <c r="CB188" s="21"/>
      <c r="CC188" s="21"/>
      <c r="CD188" s="21"/>
      <c r="CE188" s="21"/>
      <c r="CF188" s="21"/>
      <c r="CG188" s="21"/>
      <c r="CH188" s="21"/>
    </row>
    <row r="189" spans="1:86" s="22" customFormat="1" ht="59.25" customHeight="1" x14ac:dyDescent="0.2">
      <c r="A189" s="81" t="s">
        <v>797</v>
      </c>
      <c r="B189" s="53" t="s">
        <v>658</v>
      </c>
      <c r="C189" s="53" t="s">
        <v>56</v>
      </c>
      <c r="D189" s="53" t="s">
        <v>404</v>
      </c>
      <c r="E189" s="53" t="s">
        <v>2809</v>
      </c>
      <c r="F189" s="53" t="s">
        <v>659</v>
      </c>
      <c r="G189" s="28" t="s">
        <v>2810</v>
      </c>
      <c r="H189" s="29">
        <v>3200</v>
      </c>
      <c r="I189" s="28" t="s">
        <v>2811</v>
      </c>
      <c r="J189" s="53" t="s">
        <v>2812</v>
      </c>
      <c r="K189" s="53" t="s">
        <v>2813</v>
      </c>
      <c r="L189" s="53" t="s">
        <v>2814</v>
      </c>
      <c r="M189" s="53" t="s">
        <v>2815</v>
      </c>
      <c r="N189" s="53" t="s">
        <v>66</v>
      </c>
      <c r="O189" s="53" t="s">
        <v>2816</v>
      </c>
      <c r="P189" s="53" t="s">
        <v>2817</v>
      </c>
      <c r="Q189" s="30">
        <v>795091037</v>
      </c>
      <c r="R189" s="29">
        <v>37</v>
      </c>
      <c r="S189" s="62">
        <v>37</v>
      </c>
      <c r="T189" s="79" t="s">
        <v>2818</v>
      </c>
      <c r="U189" s="30">
        <v>74557333</v>
      </c>
      <c r="V189" s="62">
        <v>37</v>
      </c>
      <c r="W189" s="100">
        <v>1</v>
      </c>
      <c r="X189" s="62">
        <v>0</v>
      </c>
      <c r="Y189" s="109">
        <v>74557333</v>
      </c>
      <c r="Z189" s="102" t="s">
        <v>2819</v>
      </c>
      <c r="AA189" s="102"/>
      <c r="AB189" s="102"/>
      <c r="AC189" s="102"/>
      <c r="AD189" s="102" t="s">
        <v>2820</v>
      </c>
      <c r="AE189" s="62">
        <v>37</v>
      </c>
      <c r="AF189" s="79" t="s">
        <v>2821</v>
      </c>
      <c r="AG189" s="30">
        <v>212455417</v>
      </c>
      <c r="AH189" s="62">
        <v>37</v>
      </c>
      <c r="AI189" s="100">
        <v>1</v>
      </c>
      <c r="AJ189" s="62">
        <v>0</v>
      </c>
      <c r="AK189" s="103">
        <v>212455417</v>
      </c>
      <c r="AL189" s="100">
        <v>1</v>
      </c>
      <c r="AM189" s="102" t="s">
        <v>2822</v>
      </c>
      <c r="AN189" s="102"/>
      <c r="AO189" s="102"/>
      <c r="AP189" s="102"/>
      <c r="AQ189" s="102" t="s">
        <v>2823</v>
      </c>
      <c r="AR189" s="62">
        <v>37</v>
      </c>
      <c r="AS189" s="60" t="s">
        <v>2824</v>
      </c>
      <c r="AT189" s="90">
        <v>206823750</v>
      </c>
      <c r="AU189" s="62">
        <v>37</v>
      </c>
      <c r="AV189" s="104">
        <v>1</v>
      </c>
      <c r="AW189" s="62">
        <v>0</v>
      </c>
      <c r="AX189" s="72">
        <v>206823750</v>
      </c>
      <c r="AY189" s="104">
        <v>1</v>
      </c>
      <c r="AZ189" s="108" t="s">
        <v>2825</v>
      </c>
      <c r="BA189" s="102"/>
      <c r="BB189" s="102"/>
      <c r="BC189" s="102"/>
      <c r="BD189" s="108" t="s">
        <v>2826</v>
      </c>
      <c r="BE189" s="39">
        <v>37</v>
      </c>
      <c r="BF189" s="28" t="s">
        <v>2824</v>
      </c>
      <c r="BG189" s="30">
        <v>301254537</v>
      </c>
      <c r="BH189" s="250">
        <v>37</v>
      </c>
      <c r="BI189" s="97">
        <f t="shared" si="22"/>
        <v>1</v>
      </c>
      <c r="BJ189" s="39">
        <f t="shared" si="23"/>
        <v>0</v>
      </c>
      <c r="BK189" s="308">
        <v>210218416</v>
      </c>
      <c r="BL189" s="97">
        <f t="shared" si="20"/>
        <v>0.69780995862644879</v>
      </c>
      <c r="BM189" s="296" t="s">
        <v>2827</v>
      </c>
      <c r="BN189" s="115"/>
      <c r="BO189" s="115"/>
      <c r="BP189" s="115"/>
      <c r="BQ189" s="296" t="s">
        <v>159</v>
      </c>
      <c r="BR189" s="99">
        <f>V189+AH189+AU189+BH189</f>
        <v>148</v>
      </c>
      <c r="BS189" s="93">
        <f t="shared" si="24"/>
        <v>4</v>
      </c>
      <c r="BT189" s="103">
        <f t="shared" si="21"/>
        <v>704054916</v>
      </c>
      <c r="BU189" s="93">
        <f t="shared" si="25"/>
        <v>0.88550226733344495</v>
      </c>
      <c r="BV189" s="21"/>
      <c r="BW189" s="21"/>
      <c r="BX189" s="21"/>
      <c r="BY189" s="21"/>
      <c r="BZ189" s="21"/>
      <c r="CA189" s="21"/>
      <c r="CB189" s="21"/>
      <c r="CC189" s="21"/>
      <c r="CD189" s="21"/>
      <c r="CE189" s="21"/>
      <c r="CF189" s="21"/>
      <c r="CG189" s="21"/>
      <c r="CH189" s="21"/>
    </row>
    <row r="190" spans="1:86" s="22" customFormat="1" ht="59.25" customHeight="1" x14ac:dyDescent="0.2">
      <c r="A190" s="81" t="s">
        <v>797</v>
      </c>
      <c r="B190" s="53" t="s">
        <v>658</v>
      </c>
      <c r="C190" s="53" t="s">
        <v>56</v>
      </c>
      <c r="D190" s="53" t="s">
        <v>404</v>
      </c>
      <c r="E190" s="53" t="s">
        <v>2809</v>
      </c>
      <c r="F190" s="53" t="s">
        <v>659</v>
      </c>
      <c r="G190" s="28" t="s">
        <v>2810</v>
      </c>
      <c r="H190" s="29">
        <v>3200</v>
      </c>
      <c r="I190" s="28" t="s">
        <v>2811</v>
      </c>
      <c r="J190" s="53" t="s">
        <v>2828</v>
      </c>
      <c r="K190" s="53" t="s">
        <v>2829</v>
      </c>
      <c r="L190" s="53" t="s">
        <v>2830</v>
      </c>
      <c r="M190" s="53" t="s">
        <v>2831</v>
      </c>
      <c r="N190" s="53" t="s">
        <v>66</v>
      </c>
      <c r="O190" s="53" t="s">
        <v>2816</v>
      </c>
      <c r="P190" s="53" t="s">
        <v>2817</v>
      </c>
      <c r="Q190" s="30">
        <v>26698477.329999998</v>
      </c>
      <c r="R190" s="29">
        <v>37</v>
      </c>
      <c r="S190" s="62">
        <v>37</v>
      </c>
      <c r="T190" s="79" t="s">
        <v>2832</v>
      </c>
      <c r="U190" s="30">
        <v>2103521</v>
      </c>
      <c r="V190" s="62">
        <v>37</v>
      </c>
      <c r="W190" s="100">
        <v>1</v>
      </c>
      <c r="X190" s="62">
        <v>0</v>
      </c>
      <c r="Y190" s="94">
        <v>2103521</v>
      </c>
      <c r="Z190" s="102" t="s">
        <v>2833</v>
      </c>
      <c r="AA190" s="102"/>
      <c r="AB190" s="102"/>
      <c r="AC190" s="102"/>
      <c r="AD190" s="102" t="s">
        <v>2834</v>
      </c>
      <c r="AE190" s="62">
        <v>37</v>
      </c>
      <c r="AF190" s="79" t="s">
        <v>2835</v>
      </c>
      <c r="AG190" s="30">
        <v>6250233</v>
      </c>
      <c r="AH190" s="62">
        <v>37</v>
      </c>
      <c r="AI190" s="100">
        <v>1</v>
      </c>
      <c r="AJ190" s="62">
        <v>0</v>
      </c>
      <c r="AK190" s="96">
        <v>6250233</v>
      </c>
      <c r="AL190" s="100">
        <v>1</v>
      </c>
      <c r="AM190" s="95" t="s">
        <v>2836</v>
      </c>
      <c r="AN190" s="102"/>
      <c r="AO190" s="102"/>
      <c r="AP190" s="102"/>
      <c r="AQ190" s="95" t="s">
        <v>2823</v>
      </c>
      <c r="AR190" s="62">
        <v>37</v>
      </c>
      <c r="AS190" s="60" t="s">
        <v>2837</v>
      </c>
      <c r="AT190" s="90">
        <v>0</v>
      </c>
      <c r="AU190" s="62">
        <v>37</v>
      </c>
      <c r="AV190" s="97">
        <v>1</v>
      </c>
      <c r="AW190" s="62">
        <v>0</v>
      </c>
      <c r="AX190" s="72">
        <v>9059574</v>
      </c>
      <c r="AY190" s="104" t="s">
        <v>154</v>
      </c>
      <c r="AZ190" s="110" t="s">
        <v>2838</v>
      </c>
      <c r="BA190" s="95"/>
      <c r="BB190" s="95"/>
      <c r="BC190" s="95"/>
      <c r="BD190" s="110" t="s">
        <v>2839</v>
      </c>
      <c r="BE190" s="39">
        <v>37</v>
      </c>
      <c r="BF190" s="28" t="s">
        <v>2837</v>
      </c>
      <c r="BG190" s="30">
        <v>18344723.329999998</v>
      </c>
      <c r="BH190" s="250">
        <v>37</v>
      </c>
      <c r="BI190" s="97">
        <f t="shared" si="22"/>
        <v>1</v>
      </c>
      <c r="BJ190" s="39">
        <f t="shared" si="23"/>
        <v>0</v>
      </c>
      <c r="BK190" s="308">
        <v>2532373</v>
      </c>
      <c r="BL190" s="97">
        <f t="shared" si="20"/>
        <v>0.1380436736191431</v>
      </c>
      <c r="BM190" s="297" t="s">
        <v>2840</v>
      </c>
      <c r="BN190" s="288"/>
      <c r="BO190" s="288"/>
      <c r="BP190" s="288"/>
      <c r="BQ190" s="297" t="s">
        <v>159</v>
      </c>
      <c r="BR190" s="99">
        <f>V190+AH190+AU190+BH190</f>
        <v>148</v>
      </c>
      <c r="BS190" s="93">
        <f t="shared" si="24"/>
        <v>4</v>
      </c>
      <c r="BT190" s="103">
        <f t="shared" si="21"/>
        <v>19945701</v>
      </c>
      <c r="BU190" s="93">
        <f t="shared" si="25"/>
        <v>0.74707260468325742</v>
      </c>
      <c r="BV190" s="21"/>
      <c r="BW190" s="21"/>
      <c r="BX190" s="21"/>
      <c r="BY190" s="21"/>
      <c r="BZ190" s="21"/>
      <c r="CA190" s="21"/>
      <c r="CB190" s="21"/>
      <c r="CC190" s="21"/>
      <c r="CD190" s="21"/>
      <c r="CE190" s="21"/>
      <c r="CF190" s="21"/>
      <c r="CG190" s="21"/>
      <c r="CH190" s="21"/>
    </row>
    <row r="191" spans="1:86" s="22" customFormat="1" ht="59.25" customHeight="1" x14ac:dyDescent="0.2">
      <c r="A191" s="81" t="s">
        <v>797</v>
      </c>
      <c r="B191" s="53" t="s">
        <v>658</v>
      </c>
      <c r="C191" s="53" t="s">
        <v>56</v>
      </c>
      <c r="D191" s="53" t="s">
        <v>404</v>
      </c>
      <c r="E191" s="53" t="s">
        <v>2809</v>
      </c>
      <c r="F191" s="53" t="s">
        <v>659</v>
      </c>
      <c r="G191" s="28" t="s">
        <v>2810</v>
      </c>
      <c r="H191" s="29">
        <v>3200</v>
      </c>
      <c r="I191" s="28" t="s">
        <v>2811</v>
      </c>
      <c r="J191" s="53" t="s">
        <v>2841</v>
      </c>
      <c r="K191" s="53" t="s">
        <v>2842</v>
      </c>
      <c r="L191" s="53" t="s">
        <v>2843</v>
      </c>
      <c r="M191" s="53" t="s">
        <v>2844</v>
      </c>
      <c r="N191" s="53" t="s">
        <v>66</v>
      </c>
      <c r="O191" s="53" t="s">
        <v>2816</v>
      </c>
      <c r="P191" s="53" t="s">
        <v>2845</v>
      </c>
      <c r="Q191" s="30">
        <v>972533811.66999996</v>
      </c>
      <c r="R191" s="29">
        <v>3</v>
      </c>
      <c r="S191" s="62">
        <v>0</v>
      </c>
      <c r="T191" s="79" t="s">
        <v>2846</v>
      </c>
      <c r="U191" s="30">
        <v>89503932</v>
      </c>
      <c r="V191" s="62">
        <v>0</v>
      </c>
      <c r="W191" s="100"/>
      <c r="X191" s="62">
        <v>0</v>
      </c>
      <c r="Y191" s="94">
        <v>89503932</v>
      </c>
      <c r="Z191" s="102" t="s">
        <v>2847</v>
      </c>
      <c r="AA191" s="102"/>
      <c r="AB191" s="102"/>
      <c r="AC191" s="102"/>
      <c r="AD191" s="102" t="s">
        <v>2848</v>
      </c>
      <c r="AE191" s="62">
        <v>1</v>
      </c>
      <c r="AF191" s="79" t="s">
        <v>2849</v>
      </c>
      <c r="AG191" s="30">
        <v>259595823</v>
      </c>
      <c r="AH191" s="62">
        <v>1</v>
      </c>
      <c r="AI191" s="100">
        <v>1</v>
      </c>
      <c r="AJ191" s="62">
        <v>0</v>
      </c>
      <c r="AK191" s="96">
        <v>253595823</v>
      </c>
      <c r="AL191" s="100">
        <v>0.9768871473713967</v>
      </c>
      <c r="AM191" s="95" t="s">
        <v>2850</v>
      </c>
      <c r="AN191" s="102"/>
      <c r="AO191" s="102"/>
      <c r="AP191" s="102"/>
      <c r="AQ191" s="95" t="s">
        <v>2851</v>
      </c>
      <c r="AR191" s="62">
        <v>1</v>
      </c>
      <c r="AS191" s="60" t="s">
        <v>2846</v>
      </c>
      <c r="AT191" s="90">
        <v>259595823</v>
      </c>
      <c r="AU191" s="62">
        <v>1</v>
      </c>
      <c r="AV191" s="97">
        <v>1</v>
      </c>
      <c r="AW191" s="62">
        <v>0</v>
      </c>
      <c r="AX191" s="74">
        <v>264595823</v>
      </c>
      <c r="AY191" s="104">
        <v>1.019260710523836</v>
      </c>
      <c r="AZ191" s="110" t="s">
        <v>2852</v>
      </c>
      <c r="BA191" s="95"/>
      <c r="BB191" s="95"/>
      <c r="BC191" s="95"/>
      <c r="BD191" s="110" t="s">
        <v>2853</v>
      </c>
      <c r="BE191" s="39">
        <v>1</v>
      </c>
      <c r="BF191" s="28" t="s">
        <v>2846</v>
      </c>
      <c r="BG191" s="30">
        <v>363838233.67000002</v>
      </c>
      <c r="BH191" s="250">
        <v>1</v>
      </c>
      <c r="BI191" s="97">
        <f t="shared" si="22"/>
        <v>1</v>
      </c>
      <c r="BJ191" s="39">
        <f t="shared" si="23"/>
        <v>0</v>
      </c>
      <c r="BK191" s="308">
        <v>266595823</v>
      </c>
      <c r="BL191" s="97">
        <f t="shared" si="20"/>
        <v>0.73273174265077778</v>
      </c>
      <c r="BM191" s="297" t="s">
        <v>2854</v>
      </c>
      <c r="BN191" s="288"/>
      <c r="BO191" s="288"/>
      <c r="BP191" s="288"/>
      <c r="BQ191" s="297" t="s">
        <v>159</v>
      </c>
      <c r="BR191" s="99">
        <f>V191+AH191+AU191+BH191</f>
        <v>3</v>
      </c>
      <c r="BS191" s="93">
        <f t="shared" si="24"/>
        <v>1</v>
      </c>
      <c r="BT191" s="103">
        <f t="shared" si="21"/>
        <v>874291401</v>
      </c>
      <c r="BU191" s="93">
        <f t="shared" si="25"/>
        <v>0.89898303843924809</v>
      </c>
      <c r="BV191" s="21"/>
      <c r="BW191" s="21"/>
      <c r="BX191" s="21"/>
      <c r="BY191" s="21"/>
      <c r="BZ191" s="21"/>
      <c r="CA191" s="21"/>
      <c r="CB191" s="21"/>
      <c r="CC191" s="21"/>
      <c r="CD191" s="21"/>
      <c r="CE191" s="21"/>
      <c r="CF191" s="21"/>
      <c r="CG191" s="21"/>
      <c r="CH191" s="21"/>
    </row>
    <row r="192" spans="1:86" s="22" customFormat="1" ht="59.25" customHeight="1" x14ac:dyDescent="0.2">
      <c r="A192" s="81" t="s">
        <v>797</v>
      </c>
      <c r="B192" s="53" t="s">
        <v>658</v>
      </c>
      <c r="C192" s="53" t="s">
        <v>56</v>
      </c>
      <c r="D192" s="53" t="s">
        <v>404</v>
      </c>
      <c r="E192" s="53" t="s">
        <v>2809</v>
      </c>
      <c r="F192" s="53" t="s">
        <v>659</v>
      </c>
      <c r="G192" s="28" t="s">
        <v>2810</v>
      </c>
      <c r="H192" s="29">
        <v>3200</v>
      </c>
      <c r="I192" s="28" t="s">
        <v>2811</v>
      </c>
      <c r="J192" s="53" t="s">
        <v>2855</v>
      </c>
      <c r="K192" s="53" t="s">
        <v>2856</v>
      </c>
      <c r="L192" s="53" t="s">
        <v>2857</v>
      </c>
      <c r="M192" s="53" t="s">
        <v>2858</v>
      </c>
      <c r="N192" s="53" t="s">
        <v>66</v>
      </c>
      <c r="O192" s="53" t="s">
        <v>2816</v>
      </c>
      <c r="P192" s="53" t="s">
        <v>2845</v>
      </c>
      <c r="Q192" s="30">
        <v>205676674</v>
      </c>
      <c r="R192" s="29">
        <v>5</v>
      </c>
      <c r="S192" s="62">
        <v>0</v>
      </c>
      <c r="T192" s="79" t="s">
        <v>2859</v>
      </c>
      <c r="U192" s="30">
        <v>10401334</v>
      </c>
      <c r="V192" s="62">
        <v>2</v>
      </c>
      <c r="W192" s="100"/>
      <c r="X192" s="62">
        <v>-2</v>
      </c>
      <c r="Y192" s="94">
        <v>10401334</v>
      </c>
      <c r="Z192" s="102" t="s">
        <v>2860</v>
      </c>
      <c r="AA192" s="102"/>
      <c r="AB192" s="102"/>
      <c r="AC192" s="102"/>
      <c r="AD192" s="102" t="s">
        <v>2861</v>
      </c>
      <c r="AE192" s="62">
        <v>1</v>
      </c>
      <c r="AF192" s="79" t="s">
        <v>2862</v>
      </c>
      <c r="AG192" s="30">
        <v>55520002</v>
      </c>
      <c r="AH192" s="62">
        <v>1</v>
      </c>
      <c r="AI192" s="100">
        <v>1</v>
      </c>
      <c r="AJ192" s="62">
        <v>0</v>
      </c>
      <c r="AK192" s="96">
        <v>65420004</v>
      </c>
      <c r="AL192" s="100">
        <v>1.1783141506370982</v>
      </c>
      <c r="AM192" s="95" t="s">
        <v>2863</v>
      </c>
      <c r="AN192" s="102"/>
      <c r="AO192" s="102"/>
      <c r="AP192" s="102"/>
      <c r="AQ192" s="95" t="s">
        <v>2864</v>
      </c>
      <c r="AR192" s="62">
        <v>1</v>
      </c>
      <c r="AS192" s="60" t="s">
        <v>2859</v>
      </c>
      <c r="AT192" s="90">
        <v>54420000</v>
      </c>
      <c r="AU192" s="62">
        <v>1</v>
      </c>
      <c r="AV192" s="97">
        <v>1</v>
      </c>
      <c r="AW192" s="62">
        <v>0</v>
      </c>
      <c r="AX192" s="74">
        <v>43420002</v>
      </c>
      <c r="AY192" s="104">
        <v>0.79786846747519291</v>
      </c>
      <c r="AZ192" s="110" t="s">
        <v>2865</v>
      </c>
      <c r="BA192" s="95"/>
      <c r="BB192" s="95"/>
      <c r="BC192" s="95"/>
      <c r="BD192" s="110" t="s">
        <v>2866</v>
      </c>
      <c r="BE192" s="39">
        <v>3</v>
      </c>
      <c r="BF192" s="28" t="s">
        <v>2859</v>
      </c>
      <c r="BG192" s="30">
        <v>85335338</v>
      </c>
      <c r="BH192" s="250">
        <v>2</v>
      </c>
      <c r="BI192" s="97">
        <f t="shared" si="22"/>
        <v>0.66666666666666663</v>
      </c>
      <c r="BJ192" s="39">
        <f t="shared" si="23"/>
        <v>1</v>
      </c>
      <c r="BK192" s="308">
        <v>65420004</v>
      </c>
      <c r="BL192" s="97">
        <f t="shared" si="20"/>
        <v>0.76662266223167708</v>
      </c>
      <c r="BM192" s="297" t="s">
        <v>2867</v>
      </c>
      <c r="BN192" s="288"/>
      <c r="BO192" s="288"/>
      <c r="BP192" s="288"/>
      <c r="BQ192" s="297" t="s">
        <v>159</v>
      </c>
      <c r="BR192" s="99">
        <f>V192+AH192+AU192+BH192</f>
        <v>6</v>
      </c>
      <c r="BS192" s="93">
        <f t="shared" si="24"/>
        <v>1.2</v>
      </c>
      <c r="BT192" s="103">
        <f t="shared" si="21"/>
        <v>184661344</v>
      </c>
      <c r="BU192" s="93">
        <f t="shared" si="25"/>
        <v>0.89782346441483196</v>
      </c>
      <c r="BV192" s="21"/>
      <c r="BW192" s="21"/>
      <c r="BX192" s="21"/>
      <c r="BY192" s="21"/>
      <c r="BZ192" s="21"/>
      <c r="CA192" s="21"/>
      <c r="CB192" s="21"/>
      <c r="CC192" s="21"/>
      <c r="CD192" s="21"/>
      <c r="CE192" s="21"/>
      <c r="CF192" s="21"/>
      <c r="CG192" s="21"/>
      <c r="CH192" s="21"/>
    </row>
    <row r="193" spans="1:86" s="22" customFormat="1" ht="59.25" customHeight="1" x14ac:dyDescent="0.2">
      <c r="A193" s="81" t="s">
        <v>797</v>
      </c>
      <c r="B193" s="53" t="s">
        <v>658</v>
      </c>
      <c r="C193" s="53" t="s">
        <v>56</v>
      </c>
      <c r="D193" s="53" t="s">
        <v>404</v>
      </c>
      <c r="E193" s="53" t="s">
        <v>2809</v>
      </c>
      <c r="F193" s="53" t="s">
        <v>59</v>
      </c>
      <c r="G193" s="28" t="s">
        <v>2810</v>
      </c>
      <c r="H193" s="29">
        <v>3200</v>
      </c>
      <c r="I193" s="28" t="s">
        <v>2811</v>
      </c>
      <c r="J193" s="53" t="s">
        <v>2868</v>
      </c>
      <c r="K193" s="53" t="s">
        <v>2869</v>
      </c>
      <c r="L193" s="53" t="s">
        <v>2870</v>
      </c>
      <c r="M193" s="53" t="s">
        <v>2870</v>
      </c>
      <c r="N193" s="53" t="s">
        <v>53</v>
      </c>
      <c r="O193" s="53" t="s">
        <v>2871</v>
      </c>
      <c r="P193" s="53"/>
      <c r="Q193" s="30">
        <v>37116852115241</v>
      </c>
      <c r="R193" s="38">
        <v>1</v>
      </c>
      <c r="S193" s="59">
        <v>0.25</v>
      </c>
      <c r="T193" s="79" t="s">
        <v>2872</v>
      </c>
      <c r="U193" s="30">
        <v>9177062767210</v>
      </c>
      <c r="V193" s="59">
        <v>0.25</v>
      </c>
      <c r="W193" s="100">
        <v>1</v>
      </c>
      <c r="X193" s="59">
        <v>0</v>
      </c>
      <c r="Y193" s="94">
        <v>8870357278364.2598</v>
      </c>
      <c r="Z193" s="119" t="s">
        <v>2873</v>
      </c>
      <c r="AA193" s="102"/>
      <c r="AB193" s="102"/>
      <c r="AC193" s="102"/>
      <c r="AD193" s="102" t="s">
        <v>2874</v>
      </c>
      <c r="AE193" s="59">
        <v>0.25</v>
      </c>
      <c r="AF193" s="79" t="s">
        <v>2875</v>
      </c>
      <c r="AG193" s="30">
        <v>9188491799184</v>
      </c>
      <c r="AH193" s="59">
        <v>0.25</v>
      </c>
      <c r="AI193" s="100">
        <v>1</v>
      </c>
      <c r="AJ193" s="59">
        <v>0</v>
      </c>
      <c r="AK193" s="96">
        <v>9248383462707.6895</v>
      </c>
      <c r="AL193" s="100">
        <v>1.0065181168827955</v>
      </c>
      <c r="AM193" s="120" t="s">
        <v>2876</v>
      </c>
      <c r="AN193" s="102"/>
      <c r="AO193" s="102"/>
      <c r="AP193" s="102"/>
      <c r="AQ193" s="95" t="s">
        <v>2877</v>
      </c>
      <c r="AR193" s="65">
        <v>0.25</v>
      </c>
      <c r="AS193" s="60" t="s">
        <v>2872</v>
      </c>
      <c r="AT193" s="90">
        <v>8936839357789</v>
      </c>
      <c r="AU193" s="65">
        <v>0.25</v>
      </c>
      <c r="AV193" s="97">
        <v>1</v>
      </c>
      <c r="AW193" s="65">
        <v>0</v>
      </c>
      <c r="AX193" s="72">
        <v>8892899964637.3906</v>
      </c>
      <c r="AY193" s="104">
        <v>0.94284189440521937</v>
      </c>
      <c r="AZ193" s="108" t="s">
        <v>2878</v>
      </c>
      <c r="BA193" s="95"/>
      <c r="BB193" s="95"/>
      <c r="BC193" s="95"/>
      <c r="BD193" s="110" t="s">
        <v>2879</v>
      </c>
      <c r="BE193" s="38">
        <v>0.25</v>
      </c>
      <c r="BF193" s="28" t="s">
        <v>2872</v>
      </c>
      <c r="BG193" s="30">
        <v>9814458191058</v>
      </c>
      <c r="BH193" s="255">
        <v>0.25</v>
      </c>
      <c r="BI193" s="97">
        <f t="shared" si="22"/>
        <v>1</v>
      </c>
      <c r="BJ193" s="38">
        <f t="shared" si="23"/>
        <v>0</v>
      </c>
      <c r="BK193" s="310">
        <v>10042770761565</v>
      </c>
      <c r="BL193" s="97">
        <f t="shared" si="20"/>
        <v>1.0232628807482227</v>
      </c>
      <c r="BM193" s="311" t="s">
        <v>2880</v>
      </c>
      <c r="BN193" s="288"/>
      <c r="BO193" s="288"/>
      <c r="BP193" s="288"/>
      <c r="BQ193" s="297" t="s">
        <v>2881</v>
      </c>
      <c r="BR193" s="59">
        <f>(V193+AH193+AU193+BH193)</f>
        <v>1</v>
      </c>
      <c r="BS193" s="93">
        <f t="shared" si="24"/>
        <v>1</v>
      </c>
      <c r="BT193" s="103">
        <f t="shared" si="21"/>
        <v>37054411467274.344</v>
      </c>
      <c r="BU193" s="93">
        <f t="shared" si="25"/>
        <v>0.99831772781342587</v>
      </c>
      <c r="BV193" s="21"/>
      <c r="BW193" s="21"/>
      <c r="BX193" s="21"/>
      <c r="BY193" s="21"/>
      <c r="BZ193" s="21"/>
      <c r="CA193" s="21"/>
      <c r="CB193" s="21"/>
      <c r="CC193" s="21"/>
      <c r="CD193" s="21"/>
      <c r="CE193" s="21"/>
      <c r="CF193" s="21"/>
      <c r="CG193" s="21"/>
      <c r="CH193" s="21"/>
    </row>
    <row r="194" spans="1:86" s="22" customFormat="1" ht="59.25" customHeight="1" x14ac:dyDescent="0.2">
      <c r="A194" s="81" t="s">
        <v>797</v>
      </c>
      <c r="B194" s="53" t="s">
        <v>658</v>
      </c>
      <c r="C194" s="53" t="s">
        <v>56</v>
      </c>
      <c r="D194" s="53" t="s">
        <v>404</v>
      </c>
      <c r="E194" s="53" t="s">
        <v>2809</v>
      </c>
      <c r="F194" s="53" t="s">
        <v>59</v>
      </c>
      <c r="G194" s="28" t="s">
        <v>2810</v>
      </c>
      <c r="H194" s="29">
        <v>3200</v>
      </c>
      <c r="I194" s="28" t="s">
        <v>2811</v>
      </c>
      <c r="J194" s="53" t="s">
        <v>2882</v>
      </c>
      <c r="K194" s="53" t="s">
        <v>2883</v>
      </c>
      <c r="L194" s="53" t="s">
        <v>2884</v>
      </c>
      <c r="M194" s="53" t="s">
        <v>2884</v>
      </c>
      <c r="N194" s="53" t="s">
        <v>53</v>
      </c>
      <c r="O194" s="53" t="s">
        <v>2885</v>
      </c>
      <c r="P194" s="53"/>
      <c r="Q194" s="30">
        <v>16394199837551</v>
      </c>
      <c r="R194" s="38">
        <v>1</v>
      </c>
      <c r="S194" s="59">
        <v>0.25</v>
      </c>
      <c r="T194" s="79" t="s">
        <v>2886</v>
      </c>
      <c r="U194" s="30">
        <v>4098549959387.75</v>
      </c>
      <c r="V194" s="59">
        <v>0.25</v>
      </c>
      <c r="W194" s="100">
        <v>1</v>
      </c>
      <c r="X194" s="59">
        <v>0</v>
      </c>
      <c r="Y194" s="94">
        <v>4488647206749</v>
      </c>
      <c r="Z194" s="119" t="s">
        <v>2887</v>
      </c>
      <c r="AA194" s="102"/>
      <c r="AB194" s="102"/>
      <c r="AC194" s="102"/>
      <c r="AD194" s="102" t="s">
        <v>2888</v>
      </c>
      <c r="AE194" s="59">
        <v>0.25</v>
      </c>
      <c r="AF194" s="79" t="s">
        <v>2889</v>
      </c>
      <c r="AG194" s="30">
        <v>4098549959387.75</v>
      </c>
      <c r="AH194" s="59">
        <v>0.25</v>
      </c>
      <c r="AI194" s="100">
        <v>1</v>
      </c>
      <c r="AJ194" s="59">
        <v>0</v>
      </c>
      <c r="AK194" s="96">
        <v>3968731831423</v>
      </c>
      <c r="AL194" s="100">
        <v>0.96832583980893028</v>
      </c>
      <c r="AM194" s="120" t="s">
        <v>2882</v>
      </c>
      <c r="AN194" s="102"/>
      <c r="AO194" s="102"/>
      <c r="AP194" s="102"/>
      <c r="AQ194" s="95" t="s">
        <v>2890</v>
      </c>
      <c r="AR194" s="65">
        <v>0.25</v>
      </c>
      <c r="AS194" s="60" t="s">
        <v>2886</v>
      </c>
      <c r="AT194" s="90">
        <v>4098549959387.75</v>
      </c>
      <c r="AU194" s="65">
        <v>0.25</v>
      </c>
      <c r="AV194" s="97">
        <v>1</v>
      </c>
      <c r="AW194" s="65">
        <v>0</v>
      </c>
      <c r="AX194" s="74">
        <v>3968153551589</v>
      </c>
      <c r="AY194" s="104">
        <v>0.9681847460465679</v>
      </c>
      <c r="AZ194" s="110" t="s">
        <v>2891</v>
      </c>
      <c r="BA194" s="95"/>
      <c r="BB194" s="95"/>
      <c r="BC194" s="95"/>
      <c r="BD194" s="110" t="s">
        <v>2892</v>
      </c>
      <c r="BE194" s="38">
        <v>0.25</v>
      </c>
      <c r="BF194" s="28" t="s">
        <v>2886</v>
      </c>
      <c r="BG194" s="30">
        <v>4098549959387.75</v>
      </c>
      <c r="BH194" s="255">
        <v>0.25</v>
      </c>
      <c r="BI194" s="97">
        <f t="shared" si="22"/>
        <v>1</v>
      </c>
      <c r="BJ194" s="38">
        <f t="shared" si="23"/>
        <v>0</v>
      </c>
      <c r="BK194" s="310">
        <v>3968881534730</v>
      </c>
      <c r="BL194" s="97">
        <f t="shared" si="20"/>
        <v>0.96836236572870271</v>
      </c>
      <c r="BM194" s="312" t="s">
        <v>2893</v>
      </c>
      <c r="BN194" s="288"/>
      <c r="BO194" s="288"/>
      <c r="BP194" s="288"/>
      <c r="BQ194" s="297" t="s">
        <v>2881</v>
      </c>
      <c r="BR194" s="59">
        <f>(V194+AH194+AU194+BH194)</f>
        <v>1</v>
      </c>
      <c r="BS194" s="93">
        <f t="shared" si="24"/>
        <v>1</v>
      </c>
      <c r="BT194" s="103">
        <f t="shared" si="21"/>
        <v>16394414124491</v>
      </c>
      <c r="BU194" s="93">
        <f t="shared" si="25"/>
        <v>1.000013070899594</v>
      </c>
      <c r="BV194" s="21"/>
      <c r="BW194" s="21"/>
      <c r="BX194" s="21"/>
      <c r="BY194" s="21"/>
      <c r="BZ194" s="21"/>
      <c r="CA194" s="21"/>
      <c r="CB194" s="21"/>
      <c r="CC194" s="21"/>
      <c r="CD194" s="21"/>
      <c r="CE194" s="21"/>
      <c r="CF194" s="21"/>
      <c r="CG194" s="21"/>
      <c r="CH194" s="21"/>
    </row>
    <row r="195" spans="1:86" s="22" customFormat="1" ht="59.25" customHeight="1" x14ac:dyDescent="0.2">
      <c r="A195" s="122" t="s">
        <v>1558</v>
      </c>
      <c r="B195" s="123" t="s">
        <v>2894</v>
      </c>
      <c r="C195" s="123" t="s">
        <v>56</v>
      </c>
      <c r="D195" s="123" t="s">
        <v>134</v>
      </c>
      <c r="E195" s="123" t="s">
        <v>1388</v>
      </c>
      <c r="F195" s="123" t="s">
        <v>59</v>
      </c>
      <c r="G195" s="140" t="s">
        <v>2895</v>
      </c>
      <c r="H195" s="141">
        <v>3400</v>
      </c>
      <c r="I195" s="140" t="s">
        <v>1390</v>
      </c>
      <c r="J195" s="235" t="s">
        <v>2896</v>
      </c>
      <c r="K195" s="123" t="s">
        <v>2897</v>
      </c>
      <c r="L195" s="235" t="s">
        <v>2898</v>
      </c>
      <c r="M195" s="235" t="s">
        <v>2899</v>
      </c>
      <c r="N195" s="135" t="s">
        <v>66</v>
      </c>
      <c r="O195" s="123"/>
      <c r="P195" s="123"/>
      <c r="Q195" s="126">
        <v>547500000</v>
      </c>
      <c r="R195" s="141">
        <v>1</v>
      </c>
      <c r="S195" s="236">
        <v>0.25</v>
      </c>
      <c r="T195" s="135" t="s">
        <v>2900</v>
      </c>
      <c r="U195" s="126">
        <v>34800000</v>
      </c>
      <c r="V195" s="236">
        <v>0.25</v>
      </c>
      <c r="W195" s="184">
        <v>1</v>
      </c>
      <c r="X195" s="150">
        <v>0</v>
      </c>
      <c r="Y195" s="237">
        <v>34800000</v>
      </c>
      <c r="Z195" s="186" t="s">
        <v>2901</v>
      </c>
      <c r="AA195" s="186"/>
      <c r="AB195" s="186" t="s">
        <v>2902</v>
      </c>
      <c r="AC195" s="186"/>
      <c r="AD195" s="186" t="s">
        <v>2903</v>
      </c>
      <c r="AE195" s="236">
        <v>0.25</v>
      </c>
      <c r="AF195" s="135" t="s">
        <v>2904</v>
      </c>
      <c r="AG195" s="126">
        <v>149550000</v>
      </c>
      <c r="AH195" s="236">
        <v>0.25</v>
      </c>
      <c r="AI195" s="184">
        <v>1</v>
      </c>
      <c r="AJ195" s="150">
        <v>0</v>
      </c>
      <c r="AK195" s="224">
        <v>140550000</v>
      </c>
      <c r="AL195" s="184">
        <v>0.93981945837512537</v>
      </c>
      <c r="AM195" s="186" t="s">
        <v>2905</v>
      </c>
      <c r="AN195" s="186" t="s">
        <v>2906</v>
      </c>
      <c r="AO195" s="186"/>
      <c r="AP195" s="186"/>
      <c r="AQ195" s="186" t="s">
        <v>2907</v>
      </c>
      <c r="AR195" s="238">
        <v>0.25</v>
      </c>
      <c r="AS195" s="239" t="s">
        <v>2908</v>
      </c>
      <c r="AT195" s="129">
        <v>154950000</v>
      </c>
      <c r="AU195" s="240">
        <v>0.25</v>
      </c>
      <c r="AV195" s="188">
        <v>1</v>
      </c>
      <c r="AW195" s="238">
        <v>0</v>
      </c>
      <c r="AX195" s="189">
        <v>140950000</v>
      </c>
      <c r="AY195" s="188">
        <v>0.90964827363665701</v>
      </c>
      <c r="AZ195" s="130" t="s">
        <v>2909</v>
      </c>
      <c r="BA195" s="130" t="s">
        <v>2910</v>
      </c>
      <c r="BB195" s="186"/>
      <c r="BC195" s="186"/>
      <c r="BD195" s="186" t="s">
        <v>2911</v>
      </c>
      <c r="BE195" s="241">
        <v>0.25</v>
      </c>
      <c r="BF195" s="141" t="s">
        <v>2912</v>
      </c>
      <c r="BG195" s="126">
        <v>208200000</v>
      </c>
      <c r="BH195" s="281">
        <v>0.25</v>
      </c>
      <c r="BI195" s="190">
        <f t="shared" si="22"/>
        <v>1</v>
      </c>
      <c r="BJ195" s="241">
        <f t="shared" si="23"/>
        <v>0</v>
      </c>
      <c r="BK195" s="287">
        <v>172353334</v>
      </c>
      <c r="BL195" s="190">
        <f t="shared" si="20"/>
        <v>0.82782581171950043</v>
      </c>
      <c r="BM195" s="322" t="s">
        <v>2913</v>
      </c>
      <c r="BN195" s="323" t="s">
        <v>2914</v>
      </c>
      <c r="BO195" s="323" t="s">
        <v>402</v>
      </c>
      <c r="BP195" s="212"/>
      <c r="BQ195" s="212" t="s">
        <v>2915</v>
      </c>
      <c r="BR195" s="210">
        <f>V195+AH195+AU195+BH195</f>
        <v>1</v>
      </c>
      <c r="BS195" s="192">
        <f t="shared" si="24"/>
        <v>1</v>
      </c>
      <c r="BT195" s="187">
        <f t="shared" si="21"/>
        <v>488653334</v>
      </c>
      <c r="BU195" s="192">
        <f t="shared" si="25"/>
        <v>0.892517505022831</v>
      </c>
      <c r="BV195" s="21"/>
      <c r="BW195" s="21"/>
      <c r="BX195" s="21"/>
      <c r="BY195" s="21"/>
      <c r="BZ195" s="21"/>
      <c r="CA195" s="21"/>
      <c r="CB195" s="21"/>
      <c r="CC195" s="21"/>
      <c r="CD195" s="21"/>
      <c r="CE195" s="21"/>
      <c r="CF195" s="21"/>
      <c r="CG195" s="21"/>
      <c r="CH195" s="21"/>
    </row>
    <row r="196" spans="1:86" s="22" customFormat="1" ht="59.25" customHeight="1" x14ac:dyDescent="0.2">
      <c r="A196" s="122" t="s">
        <v>1558</v>
      </c>
      <c r="B196" s="123" t="s">
        <v>2894</v>
      </c>
      <c r="C196" s="123" t="s">
        <v>56</v>
      </c>
      <c r="D196" s="123" t="s">
        <v>134</v>
      </c>
      <c r="E196" s="123" t="s">
        <v>1388</v>
      </c>
      <c r="F196" s="123" t="s">
        <v>59</v>
      </c>
      <c r="G196" s="140" t="s">
        <v>2895</v>
      </c>
      <c r="H196" s="141">
        <v>3400</v>
      </c>
      <c r="I196" s="140" t="s">
        <v>1390</v>
      </c>
      <c r="J196" s="235" t="s">
        <v>2916</v>
      </c>
      <c r="K196" s="123" t="s">
        <v>2917</v>
      </c>
      <c r="L196" s="242" t="s">
        <v>2918</v>
      </c>
      <c r="M196" s="235" t="s">
        <v>2919</v>
      </c>
      <c r="N196" s="135" t="s">
        <v>2920</v>
      </c>
      <c r="O196" s="123"/>
      <c r="P196" s="123"/>
      <c r="Q196" s="126">
        <v>198000000</v>
      </c>
      <c r="R196" s="141">
        <v>4</v>
      </c>
      <c r="S196" s="150">
        <v>1</v>
      </c>
      <c r="T196" s="135" t="s">
        <v>2921</v>
      </c>
      <c r="U196" s="126">
        <v>7800000</v>
      </c>
      <c r="V196" s="150">
        <v>1</v>
      </c>
      <c r="W196" s="184">
        <v>1</v>
      </c>
      <c r="X196" s="150">
        <v>0</v>
      </c>
      <c r="Y196" s="243">
        <v>7800000</v>
      </c>
      <c r="Z196" s="186" t="s">
        <v>2922</v>
      </c>
      <c r="AA196" s="186" t="s">
        <v>2923</v>
      </c>
      <c r="AB196" s="186"/>
      <c r="AC196" s="186"/>
      <c r="AD196" s="186" t="s">
        <v>2924</v>
      </c>
      <c r="AE196" s="150">
        <v>1</v>
      </c>
      <c r="AF196" s="135" t="s">
        <v>2925</v>
      </c>
      <c r="AG196" s="126">
        <v>39365299</v>
      </c>
      <c r="AH196" s="150">
        <v>1</v>
      </c>
      <c r="AI196" s="184">
        <v>1</v>
      </c>
      <c r="AJ196" s="150">
        <v>0</v>
      </c>
      <c r="AK196" s="224">
        <v>23091593.5</v>
      </c>
      <c r="AL196" s="184">
        <v>0.58659769102731829</v>
      </c>
      <c r="AM196" s="186" t="s">
        <v>2926</v>
      </c>
      <c r="AN196" s="186" t="s">
        <v>2927</v>
      </c>
      <c r="AO196" s="186"/>
      <c r="AP196" s="186"/>
      <c r="AQ196" s="186" t="s">
        <v>2928</v>
      </c>
      <c r="AR196" s="244">
        <v>1</v>
      </c>
      <c r="AS196" s="239" t="s">
        <v>2929</v>
      </c>
      <c r="AT196" s="129">
        <v>48821115</v>
      </c>
      <c r="AU196" s="245">
        <v>1</v>
      </c>
      <c r="AV196" s="188">
        <v>1</v>
      </c>
      <c r="AW196" s="244">
        <v>0</v>
      </c>
      <c r="AX196" s="189">
        <v>48821115</v>
      </c>
      <c r="AY196" s="188">
        <v>1</v>
      </c>
      <c r="AZ196" s="130" t="s">
        <v>2930</v>
      </c>
      <c r="BA196" s="186"/>
      <c r="BB196" s="186"/>
      <c r="BC196" s="186"/>
      <c r="BD196" s="186" t="s">
        <v>2931</v>
      </c>
      <c r="BE196" s="246">
        <v>1</v>
      </c>
      <c r="BF196" s="141" t="s">
        <v>2932</v>
      </c>
      <c r="BG196" s="126">
        <v>102013586</v>
      </c>
      <c r="BH196" s="282">
        <v>1</v>
      </c>
      <c r="BI196" s="190">
        <f t="shared" si="22"/>
        <v>1</v>
      </c>
      <c r="BJ196" s="246">
        <f t="shared" si="23"/>
        <v>0</v>
      </c>
      <c r="BK196" s="287">
        <v>85953262</v>
      </c>
      <c r="BL196" s="190">
        <f t="shared" si="20"/>
        <v>0.84256681262042876</v>
      </c>
      <c r="BM196" s="324" t="s">
        <v>2933</v>
      </c>
      <c r="BN196" s="325" t="s">
        <v>402</v>
      </c>
      <c r="BO196" s="325" t="s">
        <v>2934</v>
      </c>
      <c r="BP196" s="212"/>
      <c r="BQ196" s="212" t="s">
        <v>2935</v>
      </c>
      <c r="BR196" s="198">
        <f>V196+AH196+AU196+BH196</f>
        <v>4</v>
      </c>
      <c r="BS196" s="192">
        <f t="shared" si="24"/>
        <v>1</v>
      </c>
      <c r="BT196" s="187">
        <f t="shared" si="21"/>
        <v>165665970.5</v>
      </c>
      <c r="BU196" s="192">
        <f t="shared" si="25"/>
        <v>0.83669682070707074</v>
      </c>
      <c r="BV196" s="21"/>
      <c r="BW196" s="21"/>
      <c r="BX196" s="21"/>
      <c r="BY196" s="21"/>
      <c r="BZ196" s="21"/>
      <c r="CA196" s="21"/>
      <c r="CB196" s="21"/>
      <c r="CC196" s="21"/>
      <c r="CD196" s="21"/>
      <c r="CE196" s="21"/>
      <c r="CF196" s="21"/>
      <c r="CG196" s="21"/>
      <c r="CH196" s="21"/>
    </row>
    <row r="197" spans="1:86" s="22" customFormat="1" ht="59.25" customHeight="1" x14ac:dyDescent="0.2">
      <c r="A197" s="122" t="s">
        <v>1558</v>
      </c>
      <c r="B197" s="123" t="s">
        <v>2894</v>
      </c>
      <c r="C197" s="123" t="s">
        <v>56</v>
      </c>
      <c r="D197" s="123" t="s">
        <v>134</v>
      </c>
      <c r="E197" s="123" t="s">
        <v>1388</v>
      </c>
      <c r="F197" s="123" t="s">
        <v>59</v>
      </c>
      <c r="G197" s="140" t="s">
        <v>2895</v>
      </c>
      <c r="H197" s="141">
        <v>3400</v>
      </c>
      <c r="I197" s="140" t="s">
        <v>1390</v>
      </c>
      <c r="J197" s="235" t="s">
        <v>2936</v>
      </c>
      <c r="K197" s="123" t="s">
        <v>2937</v>
      </c>
      <c r="L197" s="135" t="s">
        <v>2938</v>
      </c>
      <c r="M197" s="235" t="s">
        <v>2939</v>
      </c>
      <c r="N197" s="135" t="s">
        <v>66</v>
      </c>
      <c r="O197" s="123"/>
      <c r="P197" s="123"/>
      <c r="Q197" s="126">
        <v>540000000</v>
      </c>
      <c r="R197" s="141">
        <v>51</v>
      </c>
      <c r="S197" s="150">
        <v>8</v>
      </c>
      <c r="T197" s="135" t="s">
        <v>2940</v>
      </c>
      <c r="U197" s="126">
        <v>15683333</v>
      </c>
      <c r="V197" s="150">
        <v>12</v>
      </c>
      <c r="W197" s="184">
        <v>1.5</v>
      </c>
      <c r="X197" s="150">
        <v>-4</v>
      </c>
      <c r="Y197" s="237">
        <v>15683333</v>
      </c>
      <c r="Z197" s="186" t="s">
        <v>2941</v>
      </c>
      <c r="AA197" s="186"/>
      <c r="AB197" s="186" t="s">
        <v>2942</v>
      </c>
      <c r="AC197" s="186"/>
      <c r="AD197" s="186" t="s">
        <v>2943</v>
      </c>
      <c r="AE197" s="150">
        <v>18</v>
      </c>
      <c r="AF197" s="135" t="s">
        <v>2944</v>
      </c>
      <c r="AG197" s="126">
        <v>90000000</v>
      </c>
      <c r="AH197" s="150">
        <v>18</v>
      </c>
      <c r="AI197" s="184">
        <v>1</v>
      </c>
      <c r="AJ197" s="150">
        <v>0</v>
      </c>
      <c r="AK197" s="224">
        <v>7917958</v>
      </c>
      <c r="AL197" s="184">
        <v>8.7977311111111109E-2</v>
      </c>
      <c r="AM197" s="186" t="s">
        <v>2945</v>
      </c>
      <c r="AN197" s="186"/>
      <c r="AO197" s="186" t="s">
        <v>2946</v>
      </c>
      <c r="AP197" s="186"/>
      <c r="AQ197" s="186" t="s">
        <v>2947</v>
      </c>
      <c r="AR197" s="244">
        <v>21</v>
      </c>
      <c r="AS197" s="144" t="s">
        <v>2948</v>
      </c>
      <c r="AT197" s="129">
        <v>250600000</v>
      </c>
      <c r="AU197" s="245">
        <v>21</v>
      </c>
      <c r="AV197" s="188">
        <v>1</v>
      </c>
      <c r="AW197" s="244">
        <v>0</v>
      </c>
      <c r="AX197" s="189">
        <v>35084062.100000001</v>
      </c>
      <c r="AY197" s="188">
        <v>0.14000024780526737</v>
      </c>
      <c r="AZ197" s="130" t="s">
        <v>2949</v>
      </c>
      <c r="BA197" s="186"/>
      <c r="BB197" s="130" t="s">
        <v>2950</v>
      </c>
      <c r="BC197" s="186"/>
      <c r="BD197" s="186" t="s">
        <v>2951</v>
      </c>
      <c r="BE197" s="246">
        <v>4</v>
      </c>
      <c r="BF197" s="247" t="s">
        <v>2948</v>
      </c>
      <c r="BG197" s="126">
        <v>183716667</v>
      </c>
      <c r="BH197" s="282">
        <v>4</v>
      </c>
      <c r="BI197" s="190">
        <f t="shared" si="22"/>
        <v>1</v>
      </c>
      <c r="BJ197" s="246">
        <f t="shared" si="23"/>
        <v>0</v>
      </c>
      <c r="BK197" s="287">
        <v>86099994.849999994</v>
      </c>
      <c r="BL197" s="190">
        <f t="shared" si="20"/>
        <v>0.46865641673109598</v>
      </c>
      <c r="BM197" s="324" t="s">
        <v>2952</v>
      </c>
      <c r="BN197" s="325" t="s">
        <v>402</v>
      </c>
      <c r="BO197" s="325" t="s">
        <v>2953</v>
      </c>
      <c r="BP197" s="212"/>
      <c r="BQ197" s="212" t="s">
        <v>2954</v>
      </c>
      <c r="BR197" s="198">
        <f>V197+AH197+AU197+BH197</f>
        <v>55</v>
      </c>
      <c r="BS197" s="192">
        <f t="shared" si="24"/>
        <v>1.0784313725490196</v>
      </c>
      <c r="BT197" s="187">
        <f t="shared" si="21"/>
        <v>144785347.94999999</v>
      </c>
      <c r="BU197" s="192">
        <f t="shared" si="25"/>
        <v>0.26812101472222222</v>
      </c>
      <c r="BV197" s="21"/>
      <c r="BW197" s="21"/>
      <c r="BX197" s="21"/>
      <c r="BY197" s="21"/>
      <c r="BZ197" s="21"/>
      <c r="CA197" s="21"/>
      <c r="CB197" s="21"/>
      <c r="CC197" s="21"/>
      <c r="CD197" s="21"/>
      <c r="CE197" s="21"/>
      <c r="CF197" s="21"/>
      <c r="CG197" s="21"/>
      <c r="CH197" s="21"/>
    </row>
    <row r="198" spans="1:86" s="22" customFormat="1" ht="59.25" customHeight="1" x14ac:dyDescent="0.2">
      <c r="A198" s="122" t="s">
        <v>1558</v>
      </c>
      <c r="B198" s="123" t="s">
        <v>2894</v>
      </c>
      <c r="C198" s="123" t="s">
        <v>56</v>
      </c>
      <c r="D198" s="123" t="s">
        <v>134</v>
      </c>
      <c r="E198" s="123" t="s">
        <v>1388</v>
      </c>
      <c r="F198" s="123" t="s">
        <v>59</v>
      </c>
      <c r="G198" s="140" t="s">
        <v>2895</v>
      </c>
      <c r="H198" s="141">
        <v>3400</v>
      </c>
      <c r="I198" s="140" t="s">
        <v>1390</v>
      </c>
      <c r="J198" s="123" t="s">
        <v>2955</v>
      </c>
      <c r="K198" s="123" t="s">
        <v>2956</v>
      </c>
      <c r="L198" s="235" t="s">
        <v>2957</v>
      </c>
      <c r="M198" s="235" t="s">
        <v>2958</v>
      </c>
      <c r="N198" s="135" t="s">
        <v>66</v>
      </c>
      <c r="O198" s="123"/>
      <c r="P198" s="123"/>
      <c r="Q198" s="126">
        <v>529075695.5</v>
      </c>
      <c r="R198" s="141">
        <v>1</v>
      </c>
      <c r="S198" s="150">
        <v>0.25</v>
      </c>
      <c r="T198" s="135" t="s">
        <v>2959</v>
      </c>
      <c r="U198" s="126" t="s">
        <v>2622</v>
      </c>
      <c r="V198" s="150">
        <v>0.25</v>
      </c>
      <c r="W198" s="184">
        <v>1</v>
      </c>
      <c r="X198" s="150">
        <v>0</v>
      </c>
      <c r="Y198" s="243">
        <v>0</v>
      </c>
      <c r="Z198" s="186" t="s">
        <v>2960</v>
      </c>
      <c r="AA198" s="186"/>
      <c r="AB198" s="186"/>
      <c r="AC198" s="186"/>
      <c r="AD198" s="186" t="s">
        <v>2961</v>
      </c>
      <c r="AE198" s="150">
        <v>0.25</v>
      </c>
      <c r="AF198" s="135" t="s">
        <v>2962</v>
      </c>
      <c r="AG198" s="126" t="s">
        <v>2622</v>
      </c>
      <c r="AH198" s="150">
        <v>0.25</v>
      </c>
      <c r="AI198" s="184">
        <v>1</v>
      </c>
      <c r="AJ198" s="150">
        <v>0</v>
      </c>
      <c r="AK198" s="224">
        <v>0</v>
      </c>
      <c r="AL198" s="184"/>
      <c r="AM198" s="186" t="s">
        <v>2963</v>
      </c>
      <c r="AN198" s="186"/>
      <c r="AO198" s="186"/>
      <c r="AP198" s="186"/>
      <c r="AQ198" s="186" t="s">
        <v>216</v>
      </c>
      <c r="AR198" s="238">
        <v>0.25</v>
      </c>
      <c r="AS198" s="144" t="s">
        <v>2964</v>
      </c>
      <c r="AT198" s="129">
        <v>0</v>
      </c>
      <c r="AU198" s="248">
        <v>0.25</v>
      </c>
      <c r="AV198" s="188">
        <v>1</v>
      </c>
      <c r="AW198" s="238">
        <v>0</v>
      </c>
      <c r="AX198" s="189">
        <v>0</v>
      </c>
      <c r="AY198" s="188">
        <v>0</v>
      </c>
      <c r="AZ198" s="130" t="s">
        <v>2965</v>
      </c>
      <c r="BA198" s="186"/>
      <c r="BB198" s="132" t="s">
        <v>2966</v>
      </c>
      <c r="BC198" s="186"/>
      <c r="BD198" s="207" t="s">
        <v>2967</v>
      </c>
      <c r="BE198" s="241">
        <v>0.25</v>
      </c>
      <c r="BF198" s="247" t="s">
        <v>2968</v>
      </c>
      <c r="BG198" s="126">
        <v>529075695.5</v>
      </c>
      <c r="BH198" s="281">
        <v>0.25</v>
      </c>
      <c r="BI198" s="190">
        <f t="shared" si="22"/>
        <v>1</v>
      </c>
      <c r="BJ198" s="241">
        <f t="shared" si="23"/>
        <v>0</v>
      </c>
      <c r="BK198" s="287">
        <v>382480000</v>
      </c>
      <c r="BL198" s="190">
        <f t="shared" si="20"/>
        <v>0.72292113066834307</v>
      </c>
      <c r="BM198" s="324" t="s">
        <v>2969</v>
      </c>
      <c r="BN198" s="325" t="s">
        <v>402</v>
      </c>
      <c r="BO198" s="325" t="s">
        <v>2970</v>
      </c>
      <c r="BP198" s="212"/>
      <c r="BQ198" s="295" t="s">
        <v>2971</v>
      </c>
      <c r="BR198" s="210">
        <f>V198+AH198+AU198+BH198</f>
        <v>1</v>
      </c>
      <c r="BS198" s="192">
        <f t="shared" si="24"/>
        <v>1</v>
      </c>
      <c r="BT198" s="187">
        <f t="shared" si="21"/>
        <v>382480000</v>
      </c>
      <c r="BU198" s="192">
        <f t="shared" si="25"/>
        <v>0.72292113066834307</v>
      </c>
      <c r="BV198" s="21"/>
      <c r="BW198" s="21"/>
      <c r="BX198" s="21"/>
      <c r="BY198" s="21"/>
      <c r="BZ198" s="21"/>
      <c r="CA198" s="21"/>
      <c r="CB198" s="21"/>
      <c r="CC198" s="21"/>
      <c r="CD198" s="21"/>
      <c r="CE198" s="21"/>
      <c r="CF198" s="21"/>
      <c r="CG198" s="21"/>
      <c r="CH198" s="21"/>
    </row>
    <row r="199" spans="1:86" s="22" customFormat="1" ht="59.25" customHeight="1" x14ac:dyDescent="0.2">
      <c r="A199" s="122" t="s">
        <v>1558</v>
      </c>
      <c r="B199" s="123" t="s">
        <v>2894</v>
      </c>
      <c r="C199" s="123" t="s">
        <v>56</v>
      </c>
      <c r="D199" s="123" t="s">
        <v>134</v>
      </c>
      <c r="E199" s="123" t="s">
        <v>1388</v>
      </c>
      <c r="F199" s="123" t="s">
        <v>59</v>
      </c>
      <c r="G199" s="140" t="s">
        <v>2895</v>
      </c>
      <c r="H199" s="141">
        <v>3400</v>
      </c>
      <c r="I199" s="140" t="s">
        <v>1390</v>
      </c>
      <c r="J199" s="123" t="s">
        <v>2972</v>
      </c>
      <c r="K199" s="123" t="s">
        <v>2973</v>
      </c>
      <c r="L199" s="123" t="s">
        <v>2974</v>
      </c>
      <c r="M199" s="235" t="s">
        <v>2975</v>
      </c>
      <c r="N199" s="135" t="s">
        <v>66</v>
      </c>
      <c r="O199" s="123"/>
      <c r="P199" s="123"/>
      <c r="Q199" s="126">
        <v>1471531367</v>
      </c>
      <c r="R199" s="141">
        <v>4</v>
      </c>
      <c r="S199" s="150">
        <v>1</v>
      </c>
      <c r="T199" s="135" t="s">
        <v>2976</v>
      </c>
      <c r="U199" s="126">
        <v>60288333.670000002</v>
      </c>
      <c r="V199" s="150">
        <v>1</v>
      </c>
      <c r="W199" s="184">
        <v>1</v>
      </c>
      <c r="X199" s="150">
        <v>0</v>
      </c>
      <c r="Y199" s="193">
        <v>60288333.670000002</v>
      </c>
      <c r="Z199" s="186" t="s">
        <v>2977</v>
      </c>
      <c r="AA199" s="186"/>
      <c r="AB199" s="186" t="s">
        <v>2978</v>
      </c>
      <c r="AC199" s="186"/>
      <c r="AD199" s="186" t="s">
        <v>2979</v>
      </c>
      <c r="AE199" s="150">
        <v>1</v>
      </c>
      <c r="AF199" s="135" t="s">
        <v>2980</v>
      </c>
      <c r="AG199" s="126">
        <v>453693154</v>
      </c>
      <c r="AH199" s="150">
        <v>1</v>
      </c>
      <c r="AI199" s="184">
        <v>1</v>
      </c>
      <c r="AJ199" s="150">
        <v>0</v>
      </c>
      <c r="AK199" s="187">
        <v>417092654.67000002</v>
      </c>
      <c r="AL199" s="184">
        <v>0.91932763585407773</v>
      </c>
      <c r="AM199" s="186" t="s">
        <v>2981</v>
      </c>
      <c r="AN199" s="186" t="s">
        <v>2982</v>
      </c>
      <c r="AO199" s="186"/>
      <c r="AP199" s="186"/>
      <c r="AQ199" s="186" t="s">
        <v>2983</v>
      </c>
      <c r="AR199" s="244">
        <v>1</v>
      </c>
      <c r="AS199" s="135" t="s">
        <v>2984</v>
      </c>
      <c r="AT199" s="129">
        <v>418744878</v>
      </c>
      <c r="AU199" s="245">
        <v>1</v>
      </c>
      <c r="AV199" s="188">
        <v>1</v>
      </c>
      <c r="AW199" s="244">
        <v>0</v>
      </c>
      <c r="AX199" s="189">
        <v>365729878.32999998</v>
      </c>
      <c r="AY199" s="188">
        <v>0.87339546713213767</v>
      </c>
      <c r="AZ199" s="130" t="s">
        <v>2985</v>
      </c>
      <c r="BA199" s="130" t="s">
        <v>2986</v>
      </c>
      <c r="BB199" s="186"/>
      <c r="BC199" s="186"/>
      <c r="BD199" s="186" t="s">
        <v>2987</v>
      </c>
      <c r="BE199" s="246">
        <v>1</v>
      </c>
      <c r="BF199" s="135" t="s">
        <v>2988</v>
      </c>
      <c r="BG199" s="126">
        <v>538805001.29999995</v>
      </c>
      <c r="BH199" s="282">
        <v>1</v>
      </c>
      <c r="BI199" s="190">
        <f t="shared" si="22"/>
        <v>1</v>
      </c>
      <c r="BJ199" s="246">
        <f t="shared" si="23"/>
        <v>0</v>
      </c>
      <c r="BK199" s="287">
        <v>397425853</v>
      </c>
      <c r="BL199" s="190">
        <f t="shared" si="20"/>
        <v>0.7376060950457255</v>
      </c>
      <c r="BM199" s="324" t="s">
        <v>2989</v>
      </c>
      <c r="BN199" s="325" t="s">
        <v>402</v>
      </c>
      <c r="BO199" s="325" t="s">
        <v>2934</v>
      </c>
      <c r="BP199" s="212"/>
      <c r="BQ199" s="212" t="s">
        <v>2990</v>
      </c>
      <c r="BR199" s="198">
        <f t="shared" ref="BR199:BR205" si="28">V199+AH199+AU199+BH199</f>
        <v>4</v>
      </c>
      <c r="BS199" s="192">
        <f t="shared" si="24"/>
        <v>1</v>
      </c>
      <c r="BT199" s="187">
        <f t="shared" si="21"/>
        <v>1240536719.6700001</v>
      </c>
      <c r="BU199" s="192">
        <f t="shared" si="25"/>
        <v>0.84302431296389757</v>
      </c>
      <c r="BV199" s="21"/>
      <c r="BW199" s="21"/>
      <c r="BX199" s="21"/>
      <c r="BY199" s="21"/>
      <c r="BZ199" s="21"/>
      <c r="CA199" s="21"/>
      <c r="CB199" s="21"/>
      <c r="CC199" s="21"/>
      <c r="CD199" s="21"/>
      <c r="CE199" s="21"/>
      <c r="CF199" s="21"/>
      <c r="CG199" s="21"/>
      <c r="CH199" s="21"/>
    </row>
    <row r="200" spans="1:86" s="22" customFormat="1" ht="59.25" customHeight="1" x14ac:dyDescent="0.2">
      <c r="A200" s="122" t="s">
        <v>1558</v>
      </c>
      <c r="B200" s="123" t="s">
        <v>2894</v>
      </c>
      <c r="C200" s="123" t="s">
        <v>56</v>
      </c>
      <c r="D200" s="123" t="s">
        <v>134</v>
      </c>
      <c r="E200" s="123" t="s">
        <v>1388</v>
      </c>
      <c r="F200" s="123" t="s">
        <v>59</v>
      </c>
      <c r="G200" s="140" t="s">
        <v>2895</v>
      </c>
      <c r="H200" s="141">
        <v>3400</v>
      </c>
      <c r="I200" s="140" t="s">
        <v>1390</v>
      </c>
      <c r="J200" s="123" t="s">
        <v>2991</v>
      </c>
      <c r="K200" s="123" t="s">
        <v>2992</v>
      </c>
      <c r="L200" s="123" t="s">
        <v>2993</v>
      </c>
      <c r="M200" s="123" t="s">
        <v>2324</v>
      </c>
      <c r="N200" s="135" t="s">
        <v>66</v>
      </c>
      <c r="O200" s="123"/>
      <c r="P200" s="123"/>
      <c r="Q200" s="126">
        <v>449200000</v>
      </c>
      <c r="R200" s="141">
        <v>4</v>
      </c>
      <c r="S200" s="150">
        <v>1</v>
      </c>
      <c r="T200" s="135" t="s">
        <v>2994</v>
      </c>
      <c r="U200" s="126">
        <v>29650000</v>
      </c>
      <c r="V200" s="150">
        <v>1</v>
      </c>
      <c r="W200" s="184">
        <v>1</v>
      </c>
      <c r="X200" s="150">
        <v>0</v>
      </c>
      <c r="Y200" s="193">
        <v>29650000</v>
      </c>
      <c r="Z200" s="186" t="s">
        <v>2995</v>
      </c>
      <c r="AA200" s="186"/>
      <c r="AB200" s="186" t="s">
        <v>2978</v>
      </c>
      <c r="AC200" s="186"/>
      <c r="AD200" s="186" t="s">
        <v>2996</v>
      </c>
      <c r="AE200" s="150">
        <v>1</v>
      </c>
      <c r="AF200" s="135" t="s">
        <v>2997</v>
      </c>
      <c r="AG200" s="126">
        <v>110000000</v>
      </c>
      <c r="AH200" s="150">
        <v>1</v>
      </c>
      <c r="AI200" s="184">
        <v>1</v>
      </c>
      <c r="AJ200" s="150">
        <v>0</v>
      </c>
      <c r="AK200" s="187">
        <v>103500000</v>
      </c>
      <c r="AL200" s="184">
        <v>0.94090909090909092</v>
      </c>
      <c r="AM200" s="186" t="s">
        <v>2998</v>
      </c>
      <c r="AN200" s="186" t="s">
        <v>2999</v>
      </c>
      <c r="AO200" s="186"/>
      <c r="AP200" s="186"/>
      <c r="AQ200" s="186" t="s">
        <v>3000</v>
      </c>
      <c r="AR200" s="244">
        <v>1</v>
      </c>
      <c r="AS200" s="144" t="s">
        <v>2994</v>
      </c>
      <c r="AT200" s="129">
        <v>123000000</v>
      </c>
      <c r="AU200" s="245">
        <v>1</v>
      </c>
      <c r="AV200" s="188">
        <v>1</v>
      </c>
      <c r="AW200" s="244">
        <v>0</v>
      </c>
      <c r="AX200" s="189">
        <v>103500000</v>
      </c>
      <c r="AY200" s="188">
        <v>0.84146341463414631</v>
      </c>
      <c r="AZ200" s="130" t="s">
        <v>3001</v>
      </c>
      <c r="BA200" s="132" t="s">
        <v>3002</v>
      </c>
      <c r="BB200" s="186"/>
      <c r="BC200" s="186"/>
      <c r="BD200" s="186" t="s">
        <v>3003</v>
      </c>
      <c r="BE200" s="246">
        <v>1</v>
      </c>
      <c r="BF200" s="140" t="s">
        <v>2994</v>
      </c>
      <c r="BG200" s="126">
        <v>186550000</v>
      </c>
      <c r="BH200" s="282">
        <v>1</v>
      </c>
      <c r="BI200" s="190">
        <f t="shared" si="22"/>
        <v>1</v>
      </c>
      <c r="BJ200" s="246">
        <f t="shared" si="23"/>
        <v>0</v>
      </c>
      <c r="BK200" s="287">
        <v>141183333</v>
      </c>
      <c r="BL200" s="190">
        <f t="shared" si="20"/>
        <v>0.75681229161082819</v>
      </c>
      <c r="BM200" s="324" t="s">
        <v>3004</v>
      </c>
      <c r="BN200" s="325" t="s">
        <v>402</v>
      </c>
      <c r="BO200" s="325" t="s">
        <v>2934</v>
      </c>
      <c r="BP200" s="212"/>
      <c r="BQ200" s="212" t="s">
        <v>3005</v>
      </c>
      <c r="BR200" s="198">
        <f t="shared" si="28"/>
        <v>4</v>
      </c>
      <c r="BS200" s="192">
        <f t="shared" si="24"/>
        <v>1</v>
      </c>
      <c r="BT200" s="187">
        <f t="shared" si="21"/>
        <v>377833333</v>
      </c>
      <c r="BU200" s="192">
        <f t="shared" si="25"/>
        <v>0.84112496215494215</v>
      </c>
      <c r="BV200" s="21"/>
      <c r="BW200" s="21"/>
      <c r="BX200" s="21"/>
      <c r="BY200" s="21"/>
      <c r="BZ200" s="21"/>
      <c r="CA200" s="21"/>
      <c r="CB200" s="21"/>
      <c r="CC200" s="21"/>
      <c r="CD200" s="21"/>
      <c r="CE200" s="21"/>
      <c r="CF200" s="21"/>
      <c r="CG200" s="21"/>
      <c r="CH200" s="21"/>
    </row>
    <row r="201" spans="1:86" s="22" customFormat="1" ht="59.25" customHeight="1" x14ac:dyDescent="0.2">
      <c r="A201" s="122" t="s">
        <v>1558</v>
      </c>
      <c r="B201" s="123" t="s">
        <v>2894</v>
      </c>
      <c r="C201" s="123" t="s">
        <v>56</v>
      </c>
      <c r="D201" s="123" t="s">
        <v>134</v>
      </c>
      <c r="E201" s="123" t="s">
        <v>1388</v>
      </c>
      <c r="F201" s="123" t="s">
        <v>59</v>
      </c>
      <c r="G201" s="140" t="s">
        <v>2895</v>
      </c>
      <c r="H201" s="141">
        <v>3400</v>
      </c>
      <c r="I201" s="140" t="s">
        <v>1390</v>
      </c>
      <c r="J201" s="123" t="s">
        <v>3006</v>
      </c>
      <c r="K201" s="123" t="s">
        <v>3007</v>
      </c>
      <c r="L201" s="123" t="s">
        <v>3008</v>
      </c>
      <c r="M201" s="123" t="s">
        <v>3009</v>
      </c>
      <c r="N201" s="135" t="s">
        <v>66</v>
      </c>
      <c r="O201" s="123"/>
      <c r="P201" s="123"/>
      <c r="Q201" s="126">
        <v>608300000</v>
      </c>
      <c r="R201" s="141">
        <v>4</v>
      </c>
      <c r="S201" s="150">
        <v>1</v>
      </c>
      <c r="T201" s="135" t="s">
        <v>3010</v>
      </c>
      <c r="U201" s="126">
        <v>24583333</v>
      </c>
      <c r="V201" s="150">
        <v>1</v>
      </c>
      <c r="W201" s="184">
        <v>1</v>
      </c>
      <c r="X201" s="150">
        <v>0</v>
      </c>
      <c r="Y201" s="193">
        <v>24583333</v>
      </c>
      <c r="Z201" s="186" t="s">
        <v>3011</v>
      </c>
      <c r="AA201" s="186"/>
      <c r="AB201" s="186" t="s">
        <v>2978</v>
      </c>
      <c r="AC201" s="186"/>
      <c r="AD201" s="186" t="s">
        <v>3012</v>
      </c>
      <c r="AE201" s="150">
        <v>1</v>
      </c>
      <c r="AF201" s="135" t="s">
        <v>3013</v>
      </c>
      <c r="AG201" s="126">
        <v>175799999</v>
      </c>
      <c r="AH201" s="150">
        <v>1</v>
      </c>
      <c r="AI201" s="184">
        <v>1</v>
      </c>
      <c r="AJ201" s="150">
        <v>0</v>
      </c>
      <c r="AK201" s="187">
        <v>98500000</v>
      </c>
      <c r="AL201" s="184">
        <v>0.56029579385833783</v>
      </c>
      <c r="AM201" s="186" t="s">
        <v>3014</v>
      </c>
      <c r="AN201" s="186" t="s">
        <v>3015</v>
      </c>
      <c r="AO201" s="186"/>
      <c r="AP201" s="186"/>
      <c r="AQ201" s="186" t="s">
        <v>3016</v>
      </c>
      <c r="AR201" s="244">
        <v>1</v>
      </c>
      <c r="AS201" s="144" t="s">
        <v>3010</v>
      </c>
      <c r="AT201" s="129">
        <v>172500000</v>
      </c>
      <c r="AU201" s="245">
        <v>1</v>
      </c>
      <c r="AV201" s="188">
        <v>1</v>
      </c>
      <c r="AW201" s="244">
        <v>0</v>
      </c>
      <c r="AX201" s="189">
        <v>173050000</v>
      </c>
      <c r="AY201" s="188">
        <v>1.0031884057971014</v>
      </c>
      <c r="AZ201" s="130" t="s">
        <v>3017</v>
      </c>
      <c r="BA201" s="132" t="s">
        <v>3018</v>
      </c>
      <c r="BB201" s="186"/>
      <c r="BC201" s="186"/>
      <c r="BD201" s="186" t="s">
        <v>3019</v>
      </c>
      <c r="BE201" s="246">
        <v>1</v>
      </c>
      <c r="BF201" s="140" t="s">
        <v>3010</v>
      </c>
      <c r="BG201" s="126">
        <v>235416668</v>
      </c>
      <c r="BH201" s="282">
        <v>1</v>
      </c>
      <c r="BI201" s="190">
        <f t="shared" si="22"/>
        <v>1</v>
      </c>
      <c r="BJ201" s="246">
        <f t="shared" si="23"/>
        <v>0</v>
      </c>
      <c r="BK201" s="287">
        <v>240500000</v>
      </c>
      <c r="BL201" s="190">
        <f t="shared" si="20"/>
        <v>1.0215929145679694</v>
      </c>
      <c r="BM201" s="324" t="s">
        <v>3020</v>
      </c>
      <c r="BN201" s="325" t="s">
        <v>3021</v>
      </c>
      <c r="BO201" s="325" t="s">
        <v>402</v>
      </c>
      <c r="BP201" s="212"/>
      <c r="BQ201" s="212" t="s">
        <v>3022</v>
      </c>
      <c r="BR201" s="198">
        <f t="shared" si="28"/>
        <v>4</v>
      </c>
      <c r="BS201" s="192">
        <f t="shared" si="24"/>
        <v>1</v>
      </c>
      <c r="BT201" s="187">
        <f t="shared" si="21"/>
        <v>536633333</v>
      </c>
      <c r="BU201" s="192">
        <f t="shared" si="25"/>
        <v>0.88218532467532462</v>
      </c>
      <c r="BV201" s="21"/>
      <c r="BW201" s="21"/>
      <c r="BX201" s="21"/>
      <c r="BY201" s="21"/>
      <c r="BZ201" s="21"/>
      <c r="CA201" s="21"/>
      <c r="CB201" s="21"/>
      <c r="CC201" s="21"/>
      <c r="CD201" s="21"/>
      <c r="CE201" s="21"/>
      <c r="CF201" s="21"/>
      <c r="CG201" s="21"/>
      <c r="CH201" s="21"/>
    </row>
    <row r="202" spans="1:86" s="22" customFormat="1" ht="59.25" customHeight="1" x14ac:dyDescent="0.2">
      <c r="A202" s="122" t="s">
        <v>1558</v>
      </c>
      <c r="B202" s="123" t="s">
        <v>2894</v>
      </c>
      <c r="C202" s="123" t="s">
        <v>56</v>
      </c>
      <c r="D202" s="123" t="s">
        <v>134</v>
      </c>
      <c r="E202" s="123" t="s">
        <v>1388</v>
      </c>
      <c r="F202" s="123" t="s">
        <v>59</v>
      </c>
      <c r="G202" s="140" t="s">
        <v>2895</v>
      </c>
      <c r="H202" s="141">
        <v>3400</v>
      </c>
      <c r="I202" s="140" t="s">
        <v>1390</v>
      </c>
      <c r="J202" s="123" t="s">
        <v>3023</v>
      </c>
      <c r="K202" s="123" t="s">
        <v>3024</v>
      </c>
      <c r="L202" s="235" t="s">
        <v>3025</v>
      </c>
      <c r="M202" s="235" t="s">
        <v>3026</v>
      </c>
      <c r="N202" s="135" t="s">
        <v>66</v>
      </c>
      <c r="O202" s="123"/>
      <c r="P202" s="123"/>
      <c r="Q202" s="126">
        <v>3600000000</v>
      </c>
      <c r="R202" s="141">
        <v>4</v>
      </c>
      <c r="S202" s="150">
        <v>1</v>
      </c>
      <c r="T202" s="135" t="s">
        <v>3027</v>
      </c>
      <c r="U202" s="126">
        <v>0</v>
      </c>
      <c r="V202" s="150">
        <v>1</v>
      </c>
      <c r="W202" s="184">
        <v>1</v>
      </c>
      <c r="X202" s="150">
        <v>0</v>
      </c>
      <c r="Y202" s="185">
        <v>0</v>
      </c>
      <c r="Z202" s="186" t="s">
        <v>3028</v>
      </c>
      <c r="AA202" s="186"/>
      <c r="AB202" s="186"/>
      <c r="AC202" s="186"/>
      <c r="AD202" s="186" t="s">
        <v>3029</v>
      </c>
      <c r="AE202" s="150">
        <v>1</v>
      </c>
      <c r="AF202" s="135" t="s">
        <v>3030</v>
      </c>
      <c r="AG202" s="126">
        <v>0</v>
      </c>
      <c r="AH202" s="150">
        <v>1</v>
      </c>
      <c r="AI202" s="184">
        <v>1</v>
      </c>
      <c r="AJ202" s="150">
        <v>0</v>
      </c>
      <c r="AK202" s="187">
        <v>0</v>
      </c>
      <c r="AL202" s="184"/>
      <c r="AM202" s="186" t="s">
        <v>3031</v>
      </c>
      <c r="AN202" s="186"/>
      <c r="AO202" s="186"/>
      <c r="AP202" s="186"/>
      <c r="AQ202" s="186" t="s">
        <v>3032</v>
      </c>
      <c r="AR202" s="244">
        <v>1</v>
      </c>
      <c r="AS202" s="135" t="s">
        <v>3030</v>
      </c>
      <c r="AT202" s="129">
        <v>2699545417</v>
      </c>
      <c r="AU202" s="245">
        <v>1</v>
      </c>
      <c r="AV202" s="188">
        <v>1</v>
      </c>
      <c r="AW202" s="244">
        <v>0</v>
      </c>
      <c r="AX202" s="189">
        <v>1259787861</v>
      </c>
      <c r="AY202" s="188">
        <v>0.46666666656788458</v>
      </c>
      <c r="AZ202" s="130" t="s">
        <v>3033</v>
      </c>
      <c r="BA202" s="186"/>
      <c r="BB202" s="130" t="s">
        <v>3034</v>
      </c>
      <c r="BC202" s="186"/>
      <c r="BD202" s="186" t="s">
        <v>3035</v>
      </c>
      <c r="BE202" s="246">
        <v>1</v>
      </c>
      <c r="BF202" s="135" t="s">
        <v>3036</v>
      </c>
      <c r="BG202" s="126">
        <v>900454583</v>
      </c>
      <c r="BH202" s="282">
        <v>1</v>
      </c>
      <c r="BI202" s="190">
        <f t="shared" si="22"/>
        <v>1</v>
      </c>
      <c r="BJ202" s="246">
        <f t="shared" si="23"/>
        <v>0</v>
      </c>
      <c r="BK202" s="287"/>
      <c r="BL202" s="190">
        <f t="shared" si="20"/>
        <v>0</v>
      </c>
      <c r="BM202" s="324" t="s">
        <v>3037</v>
      </c>
      <c r="BN202" s="325" t="s">
        <v>3038</v>
      </c>
      <c r="BO202" s="325" t="s">
        <v>3039</v>
      </c>
      <c r="BP202" s="212"/>
      <c r="BQ202" s="212" t="s">
        <v>3040</v>
      </c>
      <c r="BR202" s="198">
        <f t="shared" si="28"/>
        <v>4</v>
      </c>
      <c r="BS202" s="192">
        <f t="shared" si="24"/>
        <v>1</v>
      </c>
      <c r="BT202" s="187">
        <f t="shared" si="21"/>
        <v>1259787861</v>
      </c>
      <c r="BU202" s="192">
        <f t="shared" si="25"/>
        <v>0.34994107250000001</v>
      </c>
      <c r="BV202" s="21"/>
      <c r="BW202" s="21"/>
      <c r="BX202" s="21"/>
      <c r="BY202" s="21"/>
      <c r="BZ202" s="21"/>
      <c r="CA202" s="21"/>
      <c r="CB202" s="21"/>
      <c r="CC202" s="21"/>
      <c r="CD202" s="21"/>
      <c r="CE202" s="21"/>
      <c r="CF202" s="21"/>
      <c r="CG202" s="21"/>
      <c r="CH202" s="21"/>
    </row>
    <row r="203" spans="1:86" s="22" customFormat="1" ht="59.25" customHeight="1" x14ac:dyDescent="0.2">
      <c r="A203" s="81" t="s">
        <v>54</v>
      </c>
      <c r="B203" s="53" t="s">
        <v>3041</v>
      </c>
      <c r="C203" s="53" t="s">
        <v>59</v>
      </c>
      <c r="D203" s="53" t="s">
        <v>134</v>
      </c>
      <c r="E203" s="53" t="s">
        <v>59</v>
      </c>
      <c r="F203" s="53" t="s">
        <v>659</v>
      </c>
      <c r="G203" s="28" t="s">
        <v>3042</v>
      </c>
      <c r="H203" s="29">
        <v>4100</v>
      </c>
      <c r="I203" s="28" t="s">
        <v>3043</v>
      </c>
      <c r="J203" s="53" t="s">
        <v>3044</v>
      </c>
      <c r="K203" s="53" t="s">
        <v>3045</v>
      </c>
      <c r="L203" s="53" t="s">
        <v>3046</v>
      </c>
      <c r="M203" s="53" t="s">
        <v>3047</v>
      </c>
      <c r="N203" s="53" t="s">
        <v>66</v>
      </c>
      <c r="O203" s="53" t="s">
        <v>67</v>
      </c>
      <c r="P203" s="53" t="s">
        <v>3048</v>
      </c>
      <c r="Q203" s="33">
        <v>1168449543</v>
      </c>
      <c r="R203" s="29">
        <v>4</v>
      </c>
      <c r="S203" s="105">
        <v>1</v>
      </c>
      <c r="T203" s="79" t="s">
        <v>3049</v>
      </c>
      <c r="U203" s="33">
        <v>0</v>
      </c>
      <c r="V203" s="105">
        <v>0.8</v>
      </c>
      <c r="W203" s="100">
        <v>0.8</v>
      </c>
      <c r="X203" s="105">
        <v>0.19999999999999996</v>
      </c>
      <c r="Y203" s="101">
        <v>0</v>
      </c>
      <c r="Z203" s="102" t="s">
        <v>3050</v>
      </c>
      <c r="AA203" s="102" t="s">
        <v>3051</v>
      </c>
      <c r="AB203" s="102" t="s">
        <v>59</v>
      </c>
      <c r="AC203" s="102" t="s">
        <v>3052</v>
      </c>
      <c r="AD203" s="102" t="s">
        <v>3053</v>
      </c>
      <c r="AE203" s="105">
        <v>1</v>
      </c>
      <c r="AF203" s="79" t="s">
        <v>3054</v>
      </c>
      <c r="AG203" s="33">
        <v>0</v>
      </c>
      <c r="AH203" s="105"/>
      <c r="AI203" s="100">
        <v>0</v>
      </c>
      <c r="AJ203" s="105">
        <v>1</v>
      </c>
      <c r="AK203" s="103">
        <v>0</v>
      </c>
      <c r="AL203" s="100">
        <v>0</v>
      </c>
      <c r="AM203" s="102"/>
      <c r="AN203" s="102" t="s">
        <v>3055</v>
      </c>
      <c r="AO203" s="102" t="s">
        <v>3056</v>
      </c>
      <c r="AP203" s="102" t="s">
        <v>3057</v>
      </c>
      <c r="AQ203" s="102" t="s">
        <v>3058</v>
      </c>
      <c r="AR203" s="67">
        <v>1</v>
      </c>
      <c r="AS203" s="60" t="s">
        <v>3059</v>
      </c>
      <c r="AT203" s="61">
        <v>0</v>
      </c>
      <c r="AU203" s="67">
        <v>0.1</v>
      </c>
      <c r="AV203" s="104">
        <v>0.1</v>
      </c>
      <c r="AW203" s="67">
        <v>0.9</v>
      </c>
      <c r="AX203" s="90"/>
      <c r="AY203" s="104" t="s">
        <v>154</v>
      </c>
      <c r="AZ203" s="102" t="s">
        <v>3060</v>
      </c>
      <c r="BA203" s="102" t="s">
        <v>3061</v>
      </c>
      <c r="BB203" s="102"/>
      <c r="BC203" s="102" t="s">
        <v>3062</v>
      </c>
      <c r="BD203" s="102" t="s">
        <v>3063</v>
      </c>
      <c r="BE203" s="29">
        <v>1</v>
      </c>
      <c r="BF203" s="28" t="s">
        <v>3064</v>
      </c>
      <c r="BG203" s="33">
        <v>1165956233</v>
      </c>
      <c r="BH203" s="256">
        <v>0.85</v>
      </c>
      <c r="BI203" s="97">
        <f t="shared" si="22"/>
        <v>0.85</v>
      </c>
      <c r="BJ203" s="29">
        <f t="shared" si="23"/>
        <v>0.15000000000000002</v>
      </c>
      <c r="BK203" s="286">
        <v>125809859</v>
      </c>
      <c r="BL203" s="97">
        <f t="shared" ref="BL203:BL234" si="29">IFERROR((BK203/BG203)," ")</f>
        <v>0.1079027286266928</v>
      </c>
      <c r="BM203" s="311" t="s">
        <v>3065</v>
      </c>
      <c r="BN203" s="313" t="s">
        <v>3066</v>
      </c>
      <c r="BO203" s="313" t="s">
        <v>3067</v>
      </c>
      <c r="BP203" s="313" t="s">
        <v>3068</v>
      </c>
      <c r="BQ203" s="115" t="s">
        <v>3069</v>
      </c>
      <c r="BR203" s="117">
        <f t="shared" si="28"/>
        <v>1.75</v>
      </c>
      <c r="BS203" s="93">
        <f t="shared" si="24"/>
        <v>0.4375</v>
      </c>
      <c r="BT203" s="103">
        <f t="shared" ref="BT203:BT234" si="30">Y203+AK203+AX203+BK203</f>
        <v>125809859</v>
      </c>
      <c r="BU203" s="93">
        <f t="shared" si="25"/>
        <v>0.10767247910165001</v>
      </c>
      <c r="BV203" s="21"/>
      <c r="BW203" s="21"/>
      <c r="BX203" s="21"/>
      <c r="BY203" s="21"/>
      <c r="BZ203" s="21"/>
      <c r="CA203" s="21"/>
      <c r="CB203" s="21"/>
      <c r="CC203" s="21"/>
      <c r="CD203" s="21"/>
      <c r="CE203" s="21"/>
      <c r="CF203" s="21"/>
      <c r="CG203" s="21"/>
      <c r="CH203" s="21"/>
    </row>
    <row r="204" spans="1:86" s="22" customFormat="1" ht="59.25" customHeight="1" x14ac:dyDescent="0.2">
      <c r="A204" s="122" t="s">
        <v>54</v>
      </c>
      <c r="B204" s="123" t="s">
        <v>133</v>
      </c>
      <c r="C204" s="123" t="s">
        <v>843</v>
      </c>
      <c r="D204" s="123" t="s">
        <v>134</v>
      </c>
      <c r="E204" s="123" t="s">
        <v>375</v>
      </c>
      <c r="F204" s="123" t="s">
        <v>659</v>
      </c>
      <c r="G204" s="140" t="s">
        <v>3042</v>
      </c>
      <c r="H204" s="141">
        <v>4200</v>
      </c>
      <c r="I204" s="140" t="s">
        <v>3043</v>
      </c>
      <c r="J204" s="123" t="s">
        <v>3070</v>
      </c>
      <c r="K204" s="123" t="s">
        <v>3071</v>
      </c>
      <c r="L204" s="123" t="s">
        <v>3072</v>
      </c>
      <c r="M204" s="123" t="s">
        <v>3073</v>
      </c>
      <c r="N204" s="123" t="s">
        <v>66</v>
      </c>
      <c r="O204" s="123" t="s">
        <v>67</v>
      </c>
      <c r="P204" s="123" t="s">
        <v>3074</v>
      </c>
      <c r="Q204" s="126">
        <v>222132083</v>
      </c>
      <c r="R204" s="141">
        <v>6</v>
      </c>
      <c r="S204" s="150">
        <v>2</v>
      </c>
      <c r="T204" s="135" t="s">
        <v>3075</v>
      </c>
      <c r="U204" s="126">
        <v>24176259</v>
      </c>
      <c r="V204" s="150">
        <v>0</v>
      </c>
      <c r="W204" s="184">
        <v>0</v>
      </c>
      <c r="X204" s="150">
        <v>2</v>
      </c>
      <c r="Y204" s="193">
        <v>0</v>
      </c>
      <c r="Z204" s="186" t="s">
        <v>3076</v>
      </c>
      <c r="AA204" s="186" t="s">
        <v>3077</v>
      </c>
      <c r="AB204" s="186" t="s">
        <v>3078</v>
      </c>
      <c r="AC204" s="186" t="s">
        <v>3079</v>
      </c>
      <c r="AD204" s="186" t="s">
        <v>3080</v>
      </c>
      <c r="AE204" s="150">
        <v>3</v>
      </c>
      <c r="AF204" s="135" t="s">
        <v>3081</v>
      </c>
      <c r="AG204" s="126">
        <v>5293765</v>
      </c>
      <c r="AH204" s="150">
        <v>2</v>
      </c>
      <c r="AI204" s="184">
        <v>0.66666666666666663</v>
      </c>
      <c r="AJ204" s="150">
        <v>1</v>
      </c>
      <c r="AK204" s="187">
        <v>0</v>
      </c>
      <c r="AL204" s="184">
        <v>0</v>
      </c>
      <c r="AM204" s="186" t="s">
        <v>3082</v>
      </c>
      <c r="AN204" s="186"/>
      <c r="AO204" s="186"/>
      <c r="AP204" s="186"/>
      <c r="AQ204" s="186" t="s">
        <v>3083</v>
      </c>
      <c r="AR204" s="150">
        <v>1</v>
      </c>
      <c r="AS204" s="144" t="s">
        <v>3075</v>
      </c>
      <c r="AT204" s="129">
        <v>19176259</v>
      </c>
      <c r="AU204" s="150">
        <v>2</v>
      </c>
      <c r="AV204" s="188">
        <v>2</v>
      </c>
      <c r="AW204" s="150">
        <v>-1</v>
      </c>
      <c r="AX204" s="189">
        <v>18803757</v>
      </c>
      <c r="AY204" s="188">
        <v>0.271823849277539</v>
      </c>
      <c r="AZ204" s="186" t="s">
        <v>3084</v>
      </c>
      <c r="BA204" s="186"/>
      <c r="BB204" s="186"/>
      <c r="BC204" s="186"/>
      <c r="BD204" s="186" t="s">
        <v>3085</v>
      </c>
      <c r="BE204" s="149">
        <v>0</v>
      </c>
      <c r="BF204" s="140" t="s">
        <v>3081</v>
      </c>
      <c r="BG204" s="126">
        <v>173485800</v>
      </c>
      <c r="BH204" s="261">
        <v>2</v>
      </c>
      <c r="BI204" s="190" t="str">
        <f t="shared" ref="BI204:BI234" si="31">IFERROR((BH204/BE204)," ")</f>
        <v xml:space="preserve"> </v>
      </c>
      <c r="BJ204" s="149">
        <f t="shared" ref="BJ204:BJ234" si="32">+BE204-BH204</f>
        <v>-2</v>
      </c>
      <c r="BK204" s="287">
        <v>36738186</v>
      </c>
      <c r="BL204" s="190">
        <f t="shared" si="29"/>
        <v>0.211764801499604</v>
      </c>
      <c r="BM204" s="212" t="s">
        <v>3086</v>
      </c>
      <c r="BN204" s="212" t="s">
        <v>3087</v>
      </c>
      <c r="BO204" s="212"/>
      <c r="BP204" s="212"/>
      <c r="BQ204" s="212" t="s">
        <v>3088</v>
      </c>
      <c r="BR204" s="198">
        <f t="shared" si="28"/>
        <v>6</v>
      </c>
      <c r="BS204" s="192">
        <f t="shared" ref="BS204:BS234" si="33">IFERROR((BR204/R204)," ")</f>
        <v>1</v>
      </c>
      <c r="BT204" s="187">
        <f t="shared" si="30"/>
        <v>55541943</v>
      </c>
      <c r="BU204" s="192">
        <f t="shared" ref="BU204:BU224" si="34">IFERROR(( BT204/Q204)," ")</f>
        <v>0.25004016641756338</v>
      </c>
      <c r="BV204" s="21"/>
      <c r="BW204" s="21"/>
      <c r="BX204" s="21"/>
      <c r="BY204" s="21"/>
      <c r="BZ204" s="21"/>
      <c r="CA204" s="21"/>
      <c r="CB204" s="21"/>
      <c r="CC204" s="21"/>
      <c r="CD204" s="21"/>
      <c r="CE204" s="21"/>
      <c r="CF204" s="21"/>
      <c r="CG204" s="21"/>
      <c r="CH204" s="21"/>
    </row>
    <row r="205" spans="1:86" s="22" customFormat="1" ht="59.25" customHeight="1" x14ac:dyDescent="0.2">
      <c r="A205" s="122" t="s">
        <v>54</v>
      </c>
      <c r="B205" s="123" t="s">
        <v>133</v>
      </c>
      <c r="C205" s="123" t="s">
        <v>843</v>
      </c>
      <c r="D205" s="123" t="s">
        <v>134</v>
      </c>
      <c r="E205" s="123" t="s">
        <v>375</v>
      </c>
      <c r="F205" s="123" t="s">
        <v>659</v>
      </c>
      <c r="G205" s="140" t="s">
        <v>3042</v>
      </c>
      <c r="H205" s="141">
        <v>4200</v>
      </c>
      <c r="I205" s="140" t="s">
        <v>3043</v>
      </c>
      <c r="J205" s="123" t="s">
        <v>3089</v>
      </c>
      <c r="K205" s="123" t="s">
        <v>3090</v>
      </c>
      <c r="L205" s="123" t="s">
        <v>3091</v>
      </c>
      <c r="M205" s="123" t="s">
        <v>3092</v>
      </c>
      <c r="N205" s="123" t="s">
        <v>66</v>
      </c>
      <c r="O205" s="123" t="s">
        <v>67</v>
      </c>
      <c r="P205" s="123"/>
      <c r="Q205" s="126">
        <v>61709850</v>
      </c>
      <c r="R205" s="141">
        <v>3</v>
      </c>
      <c r="S205" s="150">
        <v>2</v>
      </c>
      <c r="T205" s="135" t="s">
        <v>3093</v>
      </c>
      <c r="U205" s="126">
        <v>9600000</v>
      </c>
      <c r="V205" s="150">
        <v>0</v>
      </c>
      <c r="W205" s="184">
        <v>0</v>
      </c>
      <c r="X205" s="150">
        <v>2</v>
      </c>
      <c r="Y205" s="193">
        <v>0</v>
      </c>
      <c r="Z205" s="186" t="s">
        <v>3094</v>
      </c>
      <c r="AA205" s="186" t="s">
        <v>3095</v>
      </c>
      <c r="AB205" s="186" t="s">
        <v>3078</v>
      </c>
      <c r="AC205" s="186" t="s">
        <v>3096</v>
      </c>
      <c r="AD205" s="186"/>
      <c r="AE205" s="150">
        <v>1</v>
      </c>
      <c r="AF205" s="135" t="s">
        <v>3097</v>
      </c>
      <c r="AG205" s="126">
        <v>9600000</v>
      </c>
      <c r="AH205" s="236"/>
      <c r="AI205" s="184">
        <v>0</v>
      </c>
      <c r="AJ205" s="236">
        <v>1</v>
      </c>
      <c r="AK205" s="187">
        <v>13462358</v>
      </c>
      <c r="AL205" s="184">
        <v>0.33740770752346799</v>
      </c>
      <c r="AM205" s="186" t="s">
        <v>3098</v>
      </c>
      <c r="AN205" s="186"/>
      <c r="AO205" s="186"/>
      <c r="AP205" s="186"/>
      <c r="AQ205" s="186" t="s">
        <v>3099</v>
      </c>
      <c r="AR205" s="150">
        <v>0</v>
      </c>
      <c r="AS205" s="144" t="s">
        <v>3093</v>
      </c>
      <c r="AT205" s="129">
        <v>32235012</v>
      </c>
      <c r="AU205" s="150">
        <v>2</v>
      </c>
      <c r="AV205" s="188" t="s">
        <v>154</v>
      </c>
      <c r="AW205" s="150">
        <v>-2</v>
      </c>
      <c r="AX205" s="189">
        <v>14423955</v>
      </c>
      <c r="AY205" s="188">
        <v>1.0936999908782223</v>
      </c>
      <c r="AZ205" s="186" t="s">
        <v>3100</v>
      </c>
      <c r="BA205" s="186"/>
      <c r="BB205" s="186"/>
      <c r="BC205" s="186"/>
      <c r="BD205" s="186" t="s">
        <v>3101</v>
      </c>
      <c r="BE205" s="149">
        <v>0</v>
      </c>
      <c r="BF205" s="140" t="s">
        <v>3097</v>
      </c>
      <c r="BG205" s="126">
        <v>29321631</v>
      </c>
      <c r="BH205" s="261">
        <v>1</v>
      </c>
      <c r="BI205" s="190" t="str">
        <f t="shared" si="31"/>
        <v xml:space="preserve"> </v>
      </c>
      <c r="BJ205" s="149">
        <f t="shared" si="32"/>
        <v>-1</v>
      </c>
      <c r="BK205" s="287">
        <v>23853955</v>
      </c>
      <c r="BL205" s="190">
        <f t="shared" si="29"/>
        <v>0.81352756263797199</v>
      </c>
      <c r="BM205" s="212" t="s">
        <v>3102</v>
      </c>
      <c r="BN205" s="212" t="s">
        <v>3103</v>
      </c>
      <c r="BO205" s="212"/>
      <c r="BP205" s="212"/>
      <c r="BQ205" s="212" t="s">
        <v>3104</v>
      </c>
      <c r="BR205" s="198">
        <f t="shared" si="28"/>
        <v>3</v>
      </c>
      <c r="BS205" s="192">
        <f t="shared" si="33"/>
        <v>1</v>
      </c>
      <c r="BT205" s="187">
        <f t="shared" si="30"/>
        <v>51740268</v>
      </c>
      <c r="BU205" s="192">
        <f t="shared" si="34"/>
        <v>0.8384442354016417</v>
      </c>
      <c r="BV205" s="21"/>
      <c r="BW205" s="21"/>
      <c r="BX205" s="21"/>
      <c r="BY205" s="21"/>
      <c r="BZ205" s="21"/>
      <c r="CA205" s="21"/>
      <c r="CB205" s="21"/>
      <c r="CC205" s="21"/>
      <c r="CD205" s="21"/>
      <c r="CE205" s="21"/>
      <c r="CF205" s="21"/>
      <c r="CG205" s="21"/>
      <c r="CH205" s="21"/>
    </row>
    <row r="206" spans="1:86" s="22" customFormat="1" ht="59.25" customHeight="1" x14ac:dyDescent="0.2">
      <c r="A206" s="122" t="s">
        <v>54</v>
      </c>
      <c r="B206" s="123" t="s">
        <v>133</v>
      </c>
      <c r="C206" s="123" t="s">
        <v>843</v>
      </c>
      <c r="D206" s="123" t="s">
        <v>404</v>
      </c>
      <c r="E206" s="123" t="s">
        <v>3105</v>
      </c>
      <c r="F206" s="123" t="s">
        <v>59</v>
      </c>
      <c r="G206" s="140" t="s">
        <v>3042</v>
      </c>
      <c r="H206" s="141">
        <v>4200</v>
      </c>
      <c r="I206" s="140" t="s">
        <v>3106</v>
      </c>
      <c r="J206" s="123" t="s">
        <v>3107</v>
      </c>
      <c r="K206" s="123" t="s">
        <v>3108</v>
      </c>
      <c r="L206" s="123" t="s">
        <v>3109</v>
      </c>
      <c r="M206" s="123" t="s">
        <v>3110</v>
      </c>
      <c r="N206" s="123" t="s">
        <v>53</v>
      </c>
      <c r="O206" s="123"/>
      <c r="P206" s="123"/>
      <c r="Q206" s="126" t="s">
        <v>2624</v>
      </c>
      <c r="R206" s="145">
        <v>1</v>
      </c>
      <c r="S206" s="136">
        <v>0.5</v>
      </c>
      <c r="T206" s="135" t="s">
        <v>3111</v>
      </c>
      <c r="U206" s="126">
        <v>0</v>
      </c>
      <c r="V206" s="136">
        <v>0.5</v>
      </c>
      <c r="W206" s="184">
        <v>1</v>
      </c>
      <c r="X206" s="136">
        <v>0</v>
      </c>
      <c r="Y206" s="185">
        <v>0</v>
      </c>
      <c r="Z206" s="186" t="s">
        <v>3112</v>
      </c>
      <c r="AA206" s="186"/>
      <c r="AB206" s="186"/>
      <c r="AC206" s="186"/>
      <c r="AD206" s="186" t="s">
        <v>3113</v>
      </c>
      <c r="AE206" s="136">
        <v>0.5</v>
      </c>
      <c r="AF206" s="135" t="s">
        <v>3114</v>
      </c>
      <c r="AG206" s="126" t="s">
        <v>2624</v>
      </c>
      <c r="AH206" s="136">
        <v>0.5</v>
      </c>
      <c r="AI206" s="184">
        <v>1</v>
      </c>
      <c r="AJ206" s="136">
        <v>0</v>
      </c>
      <c r="AK206" s="187">
        <v>0</v>
      </c>
      <c r="AL206" s="184"/>
      <c r="AM206" s="186" t="s">
        <v>3115</v>
      </c>
      <c r="AN206" s="186"/>
      <c r="AO206" s="186"/>
      <c r="AP206" s="186"/>
      <c r="AQ206" s="186" t="s">
        <v>3116</v>
      </c>
      <c r="AR206" s="150">
        <v>0</v>
      </c>
      <c r="AS206" s="144" t="s">
        <v>59</v>
      </c>
      <c r="AT206" s="129" t="s">
        <v>2624</v>
      </c>
      <c r="AU206" s="150">
        <v>0</v>
      </c>
      <c r="AV206" s="188" t="s">
        <v>154</v>
      </c>
      <c r="AW206" s="150">
        <v>0</v>
      </c>
      <c r="AX206" s="189"/>
      <c r="AY206" s="188" t="s">
        <v>154</v>
      </c>
      <c r="AZ206" s="186" t="s">
        <v>3117</v>
      </c>
      <c r="BA206" s="186"/>
      <c r="BB206" s="186"/>
      <c r="BC206" s="186"/>
      <c r="BD206" s="186" t="s">
        <v>3118</v>
      </c>
      <c r="BE206" s="149">
        <v>0</v>
      </c>
      <c r="BF206" s="140" t="s">
        <v>150</v>
      </c>
      <c r="BG206" s="126" t="s">
        <v>2624</v>
      </c>
      <c r="BH206" s="261"/>
      <c r="BI206" s="190" t="str">
        <f t="shared" si="31"/>
        <v xml:space="preserve"> </v>
      </c>
      <c r="BJ206" s="149">
        <f t="shared" si="32"/>
        <v>0</v>
      </c>
      <c r="BK206" s="287"/>
      <c r="BL206" s="190" t="str">
        <f t="shared" si="29"/>
        <v xml:space="preserve"> </v>
      </c>
      <c r="BM206" s="212"/>
      <c r="BN206" s="212"/>
      <c r="BO206" s="212"/>
      <c r="BP206" s="212"/>
      <c r="BQ206" s="212" t="s">
        <v>3119</v>
      </c>
      <c r="BR206" s="136">
        <f>(V206+AH206+AU206+BH206)</f>
        <v>1</v>
      </c>
      <c r="BS206" s="192">
        <f t="shared" si="33"/>
        <v>1</v>
      </c>
      <c r="BT206" s="187">
        <f t="shared" si="30"/>
        <v>0</v>
      </c>
      <c r="BU206" s="337" t="s">
        <v>3455</v>
      </c>
      <c r="BV206" s="21"/>
      <c r="BW206" s="21"/>
      <c r="BX206" s="21"/>
      <c r="BY206" s="21"/>
      <c r="BZ206" s="21"/>
      <c r="CA206" s="21"/>
      <c r="CB206" s="21"/>
      <c r="CC206" s="21"/>
      <c r="CD206" s="21"/>
      <c r="CE206" s="21"/>
      <c r="CF206" s="21"/>
      <c r="CG206" s="21"/>
      <c r="CH206" s="21"/>
    </row>
    <row r="207" spans="1:86" s="22" customFormat="1" ht="59.25" customHeight="1" x14ac:dyDescent="0.2">
      <c r="A207" s="122" t="s">
        <v>54</v>
      </c>
      <c r="B207" s="123" t="s">
        <v>133</v>
      </c>
      <c r="C207" s="123" t="s">
        <v>843</v>
      </c>
      <c r="D207" s="123" t="s">
        <v>404</v>
      </c>
      <c r="E207" s="123" t="s">
        <v>3105</v>
      </c>
      <c r="F207" s="123" t="s">
        <v>59</v>
      </c>
      <c r="G207" s="140" t="s">
        <v>3042</v>
      </c>
      <c r="H207" s="141">
        <v>4200</v>
      </c>
      <c r="I207" s="140" t="s">
        <v>3106</v>
      </c>
      <c r="J207" s="123" t="s">
        <v>3120</v>
      </c>
      <c r="K207" s="123" t="s">
        <v>3121</v>
      </c>
      <c r="L207" s="123" t="s">
        <v>3122</v>
      </c>
      <c r="M207" s="123" t="s">
        <v>3123</v>
      </c>
      <c r="N207" s="123" t="s">
        <v>66</v>
      </c>
      <c r="O207" s="123"/>
      <c r="P207" s="123"/>
      <c r="Q207" s="126" t="s">
        <v>2624</v>
      </c>
      <c r="R207" s="141">
        <v>3</v>
      </c>
      <c r="S207" s="150">
        <v>0</v>
      </c>
      <c r="T207" s="135" t="s">
        <v>59</v>
      </c>
      <c r="U207" s="126">
        <v>0</v>
      </c>
      <c r="V207" s="150">
        <v>0</v>
      </c>
      <c r="W207" s="184"/>
      <c r="X207" s="150">
        <v>0</v>
      </c>
      <c r="Y207" s="185">
        <v>0</v>
      </c>
      <c r="Z207" s="186" t="s">
        <v>3124</v>
      </c>
      <c r="AA207" s="186"/>
      <c r="AB207" s="186"/>
      <c r="AC207" s="186"/>
      <c r="AD207" s="186" t="s">
        <v>3125</v>
      </c>
      <c r="AE207" s="150">
        <v>1</v>
      </c>
      <c r="AF207" s="135" t="s">
        <v>3126</v>
      </c>
      <c r="AG207" s="126" t="s">
        <v>2624</v>
      </c>
      <c r="AH207" s="150">
        <v>1</v>
      </c>
      <c r="AI207" s="184">
        <v>1</v>
      </c>
      <c r="AJ207" s="150">
        <v>0</v>
      </c>
      <c r="AK207" s="187">
        <v>0</v>
      </c>
      <c r="AL207" s="184"/>
      <c r="AM207" s="186" t="s">
        <v>3127</v>
      </c>
      <c r="AN207" s="186"/>
      <c r="AO207" s="186"/>
      <c r="AP207" s="186"/>
      <c r="AQ207" s="186" t="s">
        <v>3128</v>
      </c>
      <c r="AR207" s="151">
        <v>1</v>
      </c>
      <c r="AS207" s="144" t="s">
        <v>3129</v>
      </c>
      <c r="AT207" s="129" t="s">
        <v>2624</v>
      </c>
      <c r="AU207" s="151">
        <v>1</v>
      </c>
      <c r="AV207" s="188">
        <v>1</v>
      </c>
      <c r="AW207" s="151">
        <v>0</v>
      </c>
      <c r="AX207" s="189"/>
      <c r="AY207" s="188" t="s">
        <v>154</v>
      </c>
      <c r="AZ207" s="186" t="s">
        <v>3130</v>
      </c>
      <c r="BA207" s="186"/>
      <c r="BB207" s="186"/>
      <c r="BC207" s="186"/>
      <c r="BD207" s="186" t="s">
        <v>3131</v>
      </c>
      <c r="BE207" s="141">
        <v>1</v>
      </c>
      <c r="BF207" s="140" t="s">
        <v>3126</v>
      </c>
      <c r="BG207" s="126" t="s">
        <v>2624</v>
      </c>
      <c r="BH207" s="265">
        <v>1</v>
      </c>
      <c r="BI207" s="190">
        <f t="shared" si="31"/>
        <v>1</v>
      </c>
      <c r="BJ207" s="141">
        <f t="shared" si="32"/>
        <v>0</v>
      </c>
      <c r="BK207" s="287"/>
      <c r="BL207" s="190" t="str">
        <f t="shared" si="29"/>
        <v xml:space="preserve"> </v>
      </c>
      <c r="BM207" s="212" t="s">
        <v>3132</v>
      </c>
      <c r="BN207" s="212"/>
      <c r="BO207" s="212"/>
      <c r="BP207" s="212"/>
      <c r="BQ207" s="212" t="s">
        <v>3119</v>
      </c>
      <c r="BR207" s="198">
        <f>V207+AH207+AU207+BH207</f>
        <v>3</v>
      </c>
      <c r="BS207" s="192">
        <f t="shared" si="33"/>
        <v>1</v>
      </c>
      <c r="BT207" s="187">
        <f t="shared" si="30"/>
        <v>0</v>
      </c>
      <c r="BU207" s="337" t="s">
        <v>3455</v>
      </c>
      <c r="BV207" s="21"/>
      <c r="BW207" s="21"/>
      <c r="BX207" s="21"/>
      <c r="BY207" s="21"/>
      <c r="BZ207" s="21"/>
      <c r="CA207" s="21"/>
      <c r="CB207" s="21"/>
      <c r="CC207" s="21"/>
      <c r="CD207" s="21"/>
      <c r="CE207" s="21"/>
      <c r="CF207" s="21"/>
      <c r="CG207" s="21"/>
      <c r="CH207" s="21"/>
    </row>
    <row r="208" spans="1:86" s="22" customFormat="1" ht="59.25" customHeight="1" x14ac:dyDescent="0.2">
      <c r="A208" s="122" t="s">
        <v>54</v>
      </c>
      <c r="B208" s="123" t="s">
        <v>133</v>
      </c>
      <c r="C208" s="123" t="s">
        <v>843</v>
      </c>
      <c r="D208" s="123" t="s">
        <v>404</v>
      </c>
      <c r="E208" s="123" t="s">
        <v>3105</v>
      </c>
      <c r="F208" s="123" t="s">
        <v>59</v>
      </c>
      <c r="G208" s="140" t="s">
        <v>3042</v>
      </c>
      <c r="H208" s="141">
        <v>4200</v>
      </c>
      <c r="I208" s="140" t="s">
        <v>3106</v>
      </c>
      <c r="J208" s="123" t="s">
        <v>3133</v>
      </c>
      <c r="K208" s="123" t="s">
        <v>3134</v>
      </c>
      <c r="L208" s="123" t="s">
        <v>3135</v>
      </c>
      <c r="M208" s="123" t="s">
        <v>3136</v>
      </c>
      <c r="N208" s="123" t="s">
        <v>2450</v>
      </c>
      <c r="O208" s="123"/>
      <c r="P208" s="123"/>
      <c r="Q208" s="126" t="s">
        <v>2624</v>
      </c>
      <c r="R208" s="145">
        <v>1</v>
      </c>
      <c r="S208" s="136">
        <v>0.25</v>
      </c>
      <c r="T208" s="135" t="s">
        <v>3137</v>
      </c>
      <c r="U208" s="126">
        <v>0</v>
      </c>
      <c r="V208" s="136">
        <v>0.25</v>
      </c>
      <c r="W208" s="184">
        <v>1</v>
      </c>
      <c r="X208" s="136">
        <v>0</v>
      </c>
      <c r="Y208" s="185">
        <v>0</v>
      </c>
      <c r="Z208" s="186" t="s">
        <v>3138</v>
      </c>
      <c r="AA208" s="186"/>
      <c r="AB208" s="186"/>
      <c r="AC208" s="186"/>
      <c r="AD208" s="186" t="s">
        <v>3113</v>
      </c>
      <c r="AE208" s="136">
        <v>0.75</v>
      </c>
      <c r="AF208" s="135" t="s">
        <v>3139</v>
      </c>
      <c r="AG208" s="126" t="s">
        <v>2624</v>
      </c>
      <c r="AH208" s="136">
        <v>0.75</v>
      </c>
      <c r="AI208" s="184">
        <v>1</v>
      </c>
      <c r="AJ208" s="136">
        <v>0</v>
      </c>
      <c r="AK208" s="187">
        <v>0</v>
      </c>
      <c r="AL208" s="184"/>
      <c r="AM208" s="186" t="s">
        <v>3140</v>
      </c>
      <c r="AN208" s="186"/>
      <c r="AO208" s="186"/>
      <c r="AP208" s="186"/>
      <c r="AQ208" s="186" t="s">
        <v>3116</v>
      </c>
      <c r="AR208" s="150">
        <v>0</v>
      </c>
      <c r="AS208" s="144" t="s">
        <v>59</v>
      </c>
      <c r="AT208" s="129" t="s">
        <v>2624</v>
      </c>
      <c r="AU208" s="150">
        <v>0</v>
      </c>
      <c r="AV208" s="188" t="s">
        <v>154</v>
      </c>
      <c r="AW208" s="150">
        <v>0</v>
      </c>
      <c r="AX208" s="189"/>
      <c r="AY208" s="188" t="s">
        <v>154</v>
      </c>
      <c r="AZ208" s="186" t="s">
        <v>3141</v>
      </c>
      <c r="BA208" s="186"/>
      <c r="BB208" s="186"/>
      <c r="BC208" s="186"/>
      <c r="BD208" s="186" t="s">
        <v>3142</v>
      </c>
      <c r="BE208" s="149">
        <v>0</v>
      </c>
      <c r="BF208" s="140" t="s">
        <v>150</v>
      </c>
      <c r="BG208" s="126" t="s">
        <v>2624</v>
      </c>
      <c r="BH208" s="261"/>
      <c r="BI208" s="190" t="str">
        <f t="shared" si="31"/>
        <v xml:space="preserve"> </v>
      </c>
      <c r="BJ208" s="149">
        <f t="shared" si="32"/>
        <v>0</v>
      </c>
      <c r="BK208" s="287"/>
      <c r="BL208" s="190" t="str">
        <f t="shared" si="29"/>
        <v xml:space="preserve"> </v>
      </c>
      <c r="BM208" s="212"/>
      <c r="BN208" s="212"/>
      <c r="BO208" s="212"/>
      <c r="BP208" s="212"/>
      <c r="BQ208" s="212" t="s">
        <v>3119</v>
      </c>
      <c r="BR208" s="136">
        <f t="shared" ref="BR208:BR213" si="35">(V208+AH208+AU208+BH208)</f>
        <v>1</v>
      </c>
      <c r="BS208" s="192">
        <f t="shared" si="33"/>
        <v>1</v>
      </c>
      <c r="BT208" s="187">
        <f t="shared" si="30"/>
        <v>0</v>
      </c>
      <c r="BU208" s="337" t="s">
        <v>3455</v>
      </c>
      <c r="BV208" s="21"/>
      <c r="BW208" s="21"/>
      <c r="BX208" s="21"/>
      <c r="BY208" s="21"/>
      <c r="BZ208" s="21"/>
      <c r="CA208" s="21"/>
      <c r="CB208" s="21"/>
      <c r="CC208" s="21"/>
      <c r="CD208" s="21"/>
      <c r="CE208" s="21"/>
      <c r="CF208" s="21"/>
      <c r="CG208" s="21"/>
      <c r="CH208" s="21"/>
    </row>
    <row r="209" spans="1:86" s="22" customFormat="1" ht="59.25" customHeight="1" x14ac:dyDescent="0.2">
      <c r="A209" s="122" t="s">
        <v>54</v>
      </c>
      <c r="B209" s="123" t="s">
        <v>133</v>
      </c>
      <c r="C209" s="123" t="s">
        <v>843</v>
      </c>
      <c r="D209" s="123" t="s">
        <v>134</v>
      </c>
      <c r="E209" s="123" t="s">
        <v>326</v>
      </c>
      <c r="F209" s="123" t="s">
        <v>2720</v>
      </c>
      <c r="G209" s="140" t="s">
        <v>3042</v>
      </c>
      <c r="H209" s="141">
        <v>4200</v>
      </c>
      <c r="I209" s="140" t="s">
        <v>3143</v>
      </c>
      <c r="J209" s="152" t="s">
        <v>3144</v>
      </c>
      <c r="K209" s="123" t="s">
        <v>3145</v>
      </c>
      <c r="L209" s="123" t="s">
        <v>3146</v>
      </c>
      <c r="M209" s="123" t="s">
        <v>3147</v>
      </c>
      <c r="N209" s="123" t="s">
        <v>53</v>
      </c>
      <c r="O209" s="123" t="s">
        <v>67</v>
      </c>
      <c r="P209" s="123" t="s">
        <v>3148</v>
      </c>
      <c r="Q209" s="126">
        <v>154027421</v>
      </c>
      <c r="R209" s="145">
        <v>1</v>
      </c>
      <c r="S209" s="136" t="s">
        <v>3149</v>
      </c>
      <c r="T209" s="135" t="s">
        <v>3150</v>
      </c>
      <c r="U209" s="126">
        <v>5103877</v>
      </c>
      <c r="V209" s="136">
        <v>0.1</v>
      </c>
      <c r="W209" s="184">
        <v>1</v>
      </c>
      <c r="X209" s="136">
        <v>0</v>
      </c>
      <c r="Y209" s="193">
        <v>5103877</v>
      </c>
      <c r="Z209" s="186" t="s">
        <v>3151</v>
      </c>
      <c r="AA209" s="186"/>
      <c r="AB209" s="186" t="s">
        <v>3152</v>
      </c>
      <c r="AC209" s="186" t="s">
        <v>3153</v>
      </c>
      <c r="AD209" s="186" t="s">
        <v>3154</v>
      </c>
      <c r="AE209" s="136">
        <v>0.3</v>
      </c>
      <c r="AF209" s="135" t="s">
        <v>3155</v>
      </c>
      <c r="AG209" s="126">
        <v>16117506</v>
      </c>
      <c r="AH209" s="136">
        <v>0.3</v>
      </c>
      <c r="AI209" s="184">
        <v>1</v>
      </c>
      <c r="AJ209" s="136">
        <v>0</v>
      </c>
      <c r="AK209" s="187">
        <v>16117506</v>
      </c>
      <c r="AL209" s="184">
        <v>0.38693263615144302</v>
      </c>
      <c r="AM209" s="186" t="s">
        <v>3156</v>
      </c>
      <c r="AN209" s="186"/>
      <c r="AO209" s="186" t="s">
        <v>3157</v>
      </c>
      <c r="AP209" s="186"/>
      <c r="AQ209" s="186" t="s">
        <v>3158</v>
      </c>
      <c r="AR209" s="178" t="s">
        <v>3159</v>
      </c>
      <c r="AS209" s="144" t="s">
        <v>3160</v>
      </c>
      <c r="AT209" s="129">
        <v>94089435</v>
      </c>
      <c r="AU209" s="178" t="s">
        <v>3161</v>
      </c>
      <c r="AV209" s="188">
        <v>0.5</v>
      </c>
      <c r="AW209" s="178">
        <v>0.15</v>
      </c>
      <c r="AX209" s="189">
        <v>32235012</v>
      </c>
      <c r="AY209" s="188">
        <v>0.34259969783004862</v>
      </c>
      <c r="AZ209" s="186" t="s">
        <v>3162</v>
      </c>
      <c r="BA209" s="186"/>
      <c r="BB209" s="186" t="s">
        <v>3163</v>
      </c>
      <c r="BC209" s="186" t="s">
        <v>3164</v>
      </c>
      <c r="BD209" s="186" t="s">
        <v>3165</v>
      </c>
      <c r="BE209" s="137">
        <v>0.3</v>
      </c>
      <c r="BF209" s="140" t="s">
        <v>3166</v>
      </c>
      <c r="BG209" s="126">
        <v>100571026</v>
      </c>
      <c r="BH209" s="283" t="s">
        <v>3167</v>
      </c>
      <c r="BI209" s="190">
        <f t="shared" si="31"/>
        <v>1.5</v>
      </c>
      <c r="BJ209" s="137">
        <f t="shared" si="32"/>
        <v>-0.15000000000000002</v>
      </c>
      <c r="BK209" s="287">
        <v>32235012</v>
      </c>
      <c r="BL209" s="190">
        <f t="shared" si="29"/>
        <v>0.32051986821731343</v>
      </c>
      <c r="BM209" s="212" t="s">
        <v>3168</v>
      </c>
      <c r="BN209" s="212" t="s">
        <v>3169</v>
      </c>
      <c r="BO209" s="212"/>
      <c r="BP209" s="212"/>
      <c r="BQ209" s="212" t="s">
        <v>3170</v>
      </c>
      <c r="BR209" s="136">
        <f t="shared" si="35"/>
        <v>1</v>
      </c>
      <c r="BS209" s="192">
        <f t="shared" si="33"/>
        <v>1</v>
      </c>
      <c r="BT209" s="187">
        <f t="shared" si="30"/>
        <v>85691407</v>
      </c>
      <c r="BU209" s="192">
        <f t="shared" si="34"/>
        <v>0.55633864699974434</v>
      </c>
      <c r="BV209" s="21"/>
      <c r="BW209" s="21"/>
      <c r="BX209" s="21"/>
      <c r="BY209" s="21"/>
      <c r="BZ209" s="21"/>
      <c r="CA209" s="21"/>
      <c r="CB209" s="21"/>
      <c r="CC209" s="21"/>
      <c r="CD209" s="21"/>
      <c r="CE209" s="21"/>
      <c r="CF209" s="21"/>
      <c r="CG209" s="21"/>
      <c r="CH209" s="21"/>
    </row>
    <row r="210" spans="1:86" s="22" customFormat="1" ht="59.25" customHeight="1" x14ac:dyDescent="0.2">
      <c r="A210" s="122" t="s">
        <v>54</v>
      </c>
      <c r="B210" s="123" t="s">
        <v>133</v>
      </c>
      <c r="C210" s="123" t="s">
        <v>843</v>
      </c>
      <c r="D210" s="123" t="s">
        <v>134</v>
      </c>
      <c r="E210" s="123" t="s">
        <v>326</v>
      </c>
      <c r="F210" s="123" t="s">
        <v>2720</v>
      </c>
      <c r="G210" s="140" t="s">
        <v>3042</v>
      </c>
      <c r="H210" s="141">
        <v>4200</v>
      </c>
      <c r="I210" s="140" t="s">
        <v>3143</v>
      </c>
      <c r="J210" s="152" t="s">
        <v>3171</v>
      </c>
      <c r="K210" s="123" t="s">
        <v>3172</v>
      </c>
      <c r="L210" s="123" t="s">
        <v>3173</v>
      </c>
      <c r="M210" s="123" t="s">
        <v>3174</v>
      </c>
      <c r="N210" s="123" t="s">
        <v>53</v>
      </c>
      <c r="O210" s="123" t="s">
        <v>67</v>
      </c>
      <c r="P210" s="123" t="s">
        <v>3148</v>
      </c>
      <c r="Q210" s="126">
        <v>126892288</v>
      </c>
      <c r="R210" s="145">
        <v>1</v>
      </c>
      <c r="S210" s="136" t="s">
        <v>3149</v>
      </c>
      <c r="T210" s="135" t="s">
        <v>3175</v>
      </c>
      <c r="U210" s="126">
        <v>0</v>
      </c>
      <c r="V210" s="136">
        <v>0.1</v>
      </c>
      <c r="W210" s="184">
        <v>1</v>
      </c>
      <c r="X210" s="136">
        <v>0</v>
      </c>
      <c r="Y210" s="193">
        <v>4700597</v>
      </c>
      <c r="Z210" s="186" t="s">
        <v>3176</v>
      </c>
      <c r="AA210" s="186"/>
      <c r="AB210" s="186" t="s">
        <v>3152</v>
      </c>
      <c r="AC210" s="186" t="s">
        <v>3153</v>
      </c>
      <c r="AD210" s="186" t="s">
        <v>3154</v>
      </c>
      <c r="AE210" s="136">
        <v>0.3</v>
      </c>
      <c r="AF210" s="135" t="s">
        <v>3177</v>
      </c>
      <c r="AG210" s="126">
        <v>33253984</v>
      </c>
      <c r="AH210" s="136">
        <v>0.3</v>
      </c>
      <c r="AI210" s="184">
        <v>1</v>
      </c>
      <c r="AJ210" s="136">
        <v>0</v>
      </c>
      <c r="AK210" s="187">
        <v>33253984</v>
      </c>
      <c r="AL210" s="184">
        <v>1.0000300724891336</v>
      </c>
      <c r="AM210" s="186" t="s">
        <v>3178</v>
      </c>
      <c r="AN210" s="186"/>
      <c r="AO210" s="186"/>
      <c r="AP210" s="186"/>
      <c r="AQ210" s="186" t="s">
        <v>3179</v>
      </c>
      <c r="AR210" s="178" t="s">
        <v>3159</v>
      </c>
      <c r="AS210" s="249" t="s">
        <v>3180</v>
      </c>
      <c r="AT210" s="129">
        <v>33252984</v>
      </c>
      <c r="AU210" s="178" t="s">
        <v>3159</v>
      </c>
      <c r="AV210" s="188">
        <v>1</v>
      </c>
      <c r="AW210" s="178">
        <v>0</v>
      </c>
      <c r="AX210" s="189">
        <v>33252984</v>
      </c>
      <c r="AY210" s="188">
        <v>1</v>
      </c>
      <c r="AZ210" s="186" t="s">
        <v>3181</v>
      </c>
      <c r="BA210" s="186"/>
      <c r="BB210" s="186"/>
      <c r="BC210" s="186"/>
      <c r="BD210" s="186" t="s">
        <v>3131</v>
      </c>
      <c r="BE210" s="137">
        <v>0.3</v>
      </c>
      <c r="BF210" s="219" t="s">
        <v>3182</v>
      </c>
      <c r="BG210" s="126">
        <v>60385320</v>
      </c>
      <c r="BH210" s="283" t="s">
        <v>3159</v>
      </c>
      <c r="BI210" s="190">
        <f t="shared" si="31"/>
        <v>1</v>
      </c>
      <c r="BJ210" s="137">
        <f t="shared" si="32"/>
        <v>0</v>
      </c>
      <c r="BK210" s="287">
        <v>41677588</v>
      </c>
      <c r="BL210" s="190">
        <f t="shared" si="29"/>
        <v>0.69019404053832956</v>
      </c>
      <c r="BM210" s="212" t="s">
        <v>3183</v>
      </c>
      <c r="BN210" s="212" t="s">
        <v>3184</v>
      </c>
      <c r="BO210" s="212"/>
      <c r="BP210" s="212"/>
      <c r="BQ210" s="212" t="s">
        <v>3170</v>
      </c>
      <c r="BR210" s="136">
        <f t="shared" si="35"/>
        <v>1</v>
      </c>
      <c r="BS210" s="192">
        <f t="shared" si="33"/>
        <v>1</v>
      </c>
      <c r="BT210" s="187">
        <f t="shared" si="30"/>
        <v>112885153</v>
      </c>
      <c r="BU210" s="192">
        <f t="shared" si="34"/>
        <v>0.88961397717093726</v>
      </c>
      <c r="BV210" s="21"/>
      <c r="BW210" s="21"/>
      <c r="BX210" s="21"/>
      <c r="BY210" s="21"/>
      <c r="BZ210" s="21"/>
      <c r="CA210" s="21"/>
      <c r="CB210" s="21"/>
      <c r="CC210" s="21"/>
      <c r="CD210" s="21"/>
      <c r="CE210" s="21"/>
      <c r="CF210" s="21"/>
      <c r="CG210" s="21"/>
      <c r="CH210" s="21"/>
    </row>
    <row r="211" spans="1:86" s="22" customFormat="1" ht="59.25" customHeight="1" x14ac:dyDescent="0.2">
      <c r="A211" s="122" t="s">
        <v>54</v>
      </c>
      <c r="B211" s="123" t="s">
        <v>133</v>
      </c>
      <c r="C211" s="123" t="s">
        <v>843</v>
      </c>
      <c r="D211" s="123" t="s">
        <v>134</v>
      </c>
      <c r="E211" s="123" t="s">
        <v>326</v>
      </c>
      <c r="F211" s="123" t="s">
        <v>2720</v>
      </c>
      <c r="G211" s="140" t="s">
        <v>3042</v>
      </c>
      <c r="H211" s="141">
        <v>4200</v>
      </c>
      <c r="I211" s="140" t="s">
        <v>3143</v>
      </c>
      <c r="J211" s="152" t="s">
        <v>3185</v>
      </c>
      <c r="K211" s="123" t="s">
        <v>3186</v>
      </c>
      <c r="L211" s="123" t="s">
        <v>3187</v>
      </c>
      <c r="M211" s="123" t="s">
        <v>3174</v>
      </c>
      <c r="N211" s="123" t="s">
        <v>53</v>
      </c>
      <c r="O211" s="123" t="s">
        <v>67</v>
      </c>
      <c r="P211" s="123" t="s">
        <v>3148</v>
      </c>
      <c r="Q211" s="126">
        <v>88646283</v>
      </c>
      <c r="R211" s="145">
        <v>1</v>
      </c>
      <c r="S211" s="136" t="s">
        <v>3149</v>
      </c>
      <c r="T211" s="135" t="s">
        <v>3188</v>
      </c>
      <c r="U211" s="126">
        <v>4835252</v>
      </c>
      <c r="V211" s="136">
        <v>0.1</v>
      </c>
      <c r="W211" s="184">
        <v>1</v>
      </c>
      <c r="X211" s="136">
        <v>0</v>
      </c>
      <c r="Y211" s="193">
        <v>4835252</v>
      </c>
      <c r="Z211" s="186" t="s">
        <v>3189</v>
      </c>
      <c r="AA211" s="186"/>
      <c r="AB211" s="186" t="s">
        <v>3152</v>
      </c>
      <c r="AC211" s="186" t="s">
        <v>3153</v>
      </c>
      <c r="AD211" s="186" t="s">
        <v>3154</v>
      </c>
      <c r="AE211" s="136">
        <v>0.3</v>
      </c>
      <c r="AF211" s="135" t="s">
        <v>3190</v>
      </c>
      <c r="AG211" s="126">
        <v>24176259</v>
      </c>
      <c r="AH211" s="136">
        <v>0.3</v>
      </c>
      <c r="AI211" s="184">
        <v>1</v>
      </c>
      <c r="AJ211" s="136">
        <v>0</v>
      </c>
      <c r="AK211" s="187">
        <v>24176259</v>
      </c>
      <c r="AL211" s="184">
        <v>1</v>
      </c>
      <c r="AM211" s="186" t="s">
        <v>3191</v>
      </c>
      <c r="AN211" s="186"/>
      <c r="AO211" s="186"/>
      <c r="AP211" s="186"/>
      <c r="AQ211" s="186" t="s">
        <v>3179</v>
      </c>
      <c r="AR211" s="178" t="s">
        <v>3159</v>
      </c>
      <c r="AS211" s="180" t="s">
        <v>3192</v>
      </c>
      <c r="AT211" s="129">
        <v>24176259</v>
      </c>
      <c r="AU211" s="178" t="s">
        <v>3159</v>
      </c>
      <c r="AV211" s="188">
        <v>1</v>
      </c>
      <c r="AW211" s="178">
        <v>0</v>
      </c>
      <c r="AX211" s="189">
        <v>24176259</v>
      </c>
      <c r="AY211" s="188">
        <v>1</v>
      </c>
      <c r="AZ211" s="186" t="s">
        <v>3193</v>
      </c>
      <c r="BA211" s="186"/>
      <c r="BB211" s="186"/>
      <c r="BC211" s="186"/>
      <c r="BD211" s="186" t="s">
        <v>3131</v>
      </c>
      <c r="BE211" s="137">
        <v>0.3</v>
      </c>
      <c r="BF211" s="140" t="s">
        <v>3194</v>
      </c>
      <c r="BG211" s="126">
        <v>35458513</v>
      </c>
      <c r="BH211" s="283" t="s">
        <v>3159</v>
      </c>
      <c r="BI211" s="190">
        <f t="shared" si="31"/>
        <v>1</v>
      </c>
      <c r="BJ211" s="137">
        <f t="shared" si="32"/>
        <v>0</v>
      </c>
      <c r="BK211" s="287">
        <v>24176259</v>
      </c>
      <c r="BL211" s="190">
        <f t="shared" si="29"/>
        <v>0.68181818566390529</v>
      </c>
      <c r="BM211" s="212" t="s">
        <v>3195</v>
      </c>
      <c r="BN211" s="212" t="s">
        <v>3196</v>
      </c>
      <c r="BO211" s="212"/>
      <c r="BP211" s="212"/>
      <c r="BQ211" s="212" t="s">
        <v>3197</v>
      </c>
      <c r="BR211" s="136">
        <f t="shared" si="35"/>
        <v>1</v>
      </c>
      <c r="BS211" s="192">
        <f t="shared" si="33"/>
        <v>1</v>
      </c>
      <c r="BT211" s="187">
        <f t="shared" si="30"/>
        <v>77364029</v>
      </c>
      <c r="BU211" s="192">
        <f t="shared" si="34"/>
        <v>0.8727272749834305</v>
      </c>
      <c r="BV211" s="21"/>
      <c r="BW211" s="21"/>
      <c r="BX211" s="21"/>
      <c r="BY211" s="21"/>
      <c r="BZ211" s="21"/>
      <c r="CA211" s="21"/>
      <c r="CB211" s="21"/>
      <c r="CC211" s="21"/>
      <c r="CD211" s="21"/>
      <c r="CE211" s="21"/>
      <c r="CF211" s="21"/>
      <c r="CG211" s="21"/>
      <c r="CH211" s="21"/>
    </row>
    <row r="212" spans="1:86" s="22" customFormat="1" ht="59.25" customHeight="1" x14ac:dyDescent="0.2">
      <c r="A212" s="122" t="s">
        <v>54</v>
      </c>
      <c r="B212" s="123" t="s">
        <v>133</v>
      </c>
      <c r="C212" s="123" t="s">
        <v>843</v>
      </c>
      <c r="D212" s="123" t="s">
        <v>134</v>
      </c>
      <c r="E212" s="123" t="s">
        <v>326</v>
      </c>
      <c r="F212" s="123" t="s">
        <v>2720</v>
      </c>
      <c r="G212" s="140" t="s">
        <v>3042</v>
      </c>
      <c r="H212" s="141">
        <v>4200</v>
      </c>
      <c r="I212" s="140" t="s">
        <v>3143</v>
      </c>
      <c r="J212" s="152" t="s">
        <v>3198</v>
      </c>
      <c r="K212" s="123" t="s">
        <v>3199</v>
      </c>
      <c r="L212" s="123" t="s">
        <v>3200</v>
      </c>
      <c r="M212" s="123" t="s">
        <v>3174</v>
      </c>
      <c r="N212" s="123" t="s">
        <v>53</v>
      </c>
      <c r="O212" s="123" t="s">
        <v>67</v>
      </c>
      <c r="P212" s="123" t="s">
        <v>3201</v>
      </c>
      <c r="Q212" s="126">
        <v>172457314</v>
      </c>
      <c r="R212" s="145">
        <v>1</v>
      </c>
      <c r="S212" s="136" t="s">
        <v>3149</v>
      </c>
      <c r="T212" s="135" t="s">
        <v>3202</v>
      </c>
      <c r="U212" s="126">
        <v>4029376</v>
      </c>
      <c r="V212" s="136">
        <v>0.1</v>
      </c>
      <c r="W212" s="184">
        <v>1</v>
      </c>
      <c r="X212" s="136">
        <v>0</v>
      </c>
      <c r="Y212" s="193">
        <v>4029376</v>
      </c>
      <c r="Z212" s="186" t="s">
        <v>3203</v>
      </c>
      <c r="AA212" s="186"/>
      <c r="AB212" s="186" t="s">
        <v>3152</v>
      </c>
      <c r="AC212" s="186" t="s">
        <v>3153</v>
      </c>
      <c r="AD212" s="186" t="s">
        <v>3154</v>
      </c>
      <c r="AE212" s="136">
        <v>0.3</v>
      </c>
      <c r="AF212" s="135" t="s">
        <v>3204</v>
      </c>
      <c r="AG212" s="126">
        <v>48352518</v>
      </c>
      <c r="AH212" s="136">
        <v>0.3</v>
      </c>
      <c r="AI212" s="184">
        <v>1</v>
      </c>
      <c r="AJ212" s="136">
        <v>0</v>
      </c>
      <c r="AK212" s="187">
        <v>48352518</v>
      </c>
      <c r="AL212" s="184">
        <v>1</v>
      </c>
      <c r="AM212" s="186" t="s">
        <v>3205</v>
      </c>
      <c r="AN212" s="186"/>
      <c r="AO212" s="186"/>
      <c r="AP212" s="186"/>
      <c r="AQ212" s="186" t="s">
        <v>3179</v>
      </c>
      <c r="AR212" s="178" t="s">
        <v>3159</v>
      </c>
      <c r="AS212" s="180" t="s">
        <v>3206</v>
      </c>
      <c r="AT212" s="129">
        <v>48352518</v>
      </c>
      <c r="AU212" s="178" t="s">
        <v>3159</v>
      </c>
      <c r="AV212" s="188">
        <v>1</v>
      </c>
      <c r="AW212" s="178">
        <v>0</v>
      </c>
      <c r="AX212" s="189">
        <v>48352518</v>
      </c>
      <c r="AY212" s="188">
        <v>1</v>
      </c>
      <c r="AZ212" s="207" t="s">
        <v>3207</v>
      </c>
      <c r="BA212" s="186"/>
      <c r="BB212" s="186"/>
      <c r="BC212" s="186"/>
      <c r="BD212" s="186" t="s">
        <v>3131</v>
      </c>
      <c r="BE212" s="137">
        <v>0.3</v>
      </c>
      <c r="BF212" s="181" t="s">
        <v>3208</v>
      </c>
      <c r="BG212" s="126">
        <v>71722902</v>
      </c>
      <c r="BH212" s="283" t="s">
        <v>3159</v>
      </c>
      <c r="BI212" s="190">
        <f t="shared" si="31"/>
        <v>1</v>
      </c>
      <c r="BJ212" s="137">
        <f t="shared" si="32"/>
        <v>0</v>
      </c>
      <c r="BK212" s="287">
        <v>48352518</v>
      </c>
      <c r="BL212" s="190">
        <f t="shared" si="29"/>
        <v>0.67415730055094536</v>
      </c>
      <c r="BM212" s="295" t="s">
        <v>3209</v>
      </c>
      <c r="BN212" s="212" t="s">
        <v>3210</v>
      </c>
      <c r="BO212" s="212"/>
      <c r="BP212" s="212"/>
      <c r="BQ212" s="212" t="s">
        <v>3197</v>
      </c>
      <c r="BR212" s="136">
        <f t="shared" si="35"/>
        <v>1</v>
      </c>
      <c r="BS212" s="192">
        <f t="shared" si="33"/>
        <v>1</v>
      </c>
      <c r="BT212" s="187">
        <f t="shared" si="30"/>
        <v>149086930</v>
      </c>
      <c r="BU212" s="192">
        <f t="shared" si="34"/>
        <v>0.86448597941169369</v>
      </c>
      <c r="BV212" s="21"/>
      <c r="BW212" s="21"/>
      <c r="BX212" s="21"/>
      <c r="BY212" s="21"/>
      <c r="BZ212" s="21"/>
      <c r="CA212" s="21"/>
      <c r="CB212" s="21"/>
      <c r="CC212" s="21"/>
      <c r="CD212" s="21"/>
      <c r="CE212" s="21"/>
      <c r="CF212" s="21"/>
      <c r="CG212" s="21"/>
      <c r="CH212" s="21"/>
    </row>
    <row r="213" spans="1:86" s="22" customFormat="1" ht="59.25" customHeight="1" x14ac:dyDescent="0.2">
      <c r="A213" s="122" t="s">
        <v>54</v>
      </c>
      <c r="B213" s="123" t="s">
        <v>627</v>
      </c>
      <c r="C213" s="123" t="s">
        <v>843</v>
      </c>
      <c r="D213" s="123" t="s">
        <v>57</v>
      </c>
      <c r="E213" s="123" t="s">
        <v>3211</v>
      </c>
      <c r="F213" s="123" t="s">
        <v>3212</v>
      </c>
      <c r="G213" s="140" t="s">
        <v>3042</v>
      </c>
      <c r="H213" s="141">
        <v>4200</v>
      </c>
      <c r="I213" s="140" t="s">
        <v>3213</v>
      </c>
      <c r="J213" s="123" t="s">
        <v>3214</v>
      </c>
      <c r="K213" s="123" t="s">
        <v>3215</v>
      </c>
      <c r="L213" s="123" t="s">
        <v>3216</v>
      </c>
      <c r="M213" s="123" t="s">
        <v>3217</v>
      </c>
      <c r="N213" s="123" t="s">
        <v>53</v>
      </c>
      <c r="O213" s="123" t="s">
        <v>67</v>
      </c>
      <c r="P213" s="123" t="s">
        <v>3218</v>
      </c>
      <c r="Q213" s="126">
        <v>255707670</v>
      </c>
      <c r="R213" s="145">
        <v>1</v>
      </c>
      <c r="S213" s="136">
        <v>0</v>
      </c>
      <c r="T213" s="135" t="s">
        <v>59</v>
      </c>
      <c r="U213" s="126" t="s">
        <v>2624</v>
      </c>
      <c r="V213" s="136">
        <v>0.5</v>
      </c>
      <c r="W213" s="184"/>
      <c r="X213" s="136">
        <v>-0.5</v>
      </c>
      <c r="Y213" s="185">
        <v>0</v>
      </c>
      <c r="Z213" s="186" t="s">
        <v>3219</v>
      </c>
      <c r="AA213" s="186"/>
      <c r="AB213" s="186"/>
      <c r="AC213" s="186"/>
      <c r="AD213" s="186" t="s">
        <v>3220</v>
      </c>
      <c r="AE213" s="136">
        <v>0.33</v>
      </c>
      <c r="AF213" s="135" t="s">
        <v>3221</v>
      </c>
      <c r="AG213" s="126">
        <v>89866476</v>
      </c>
      <c r="AH213" s="136">
        <v>0.33</v>
      </c>
      <c r="AI213" s="184">
        <v>1</v>
      </c>
      <c r="AJ213" s="136">
        <v>0</v>
      </c>
      <c r="AK213" s="187">
        <v>42543678</v>
      </c>
      <c r="AL213" s="184">
        <v>0.47340988423758823</v>
      </c>
      <c r="AM213" s="186" t="s">
        <v>3222</v>
      </c>
      <c r="AN213" s="186"/>
      <c r="AO213" s="186"/>
      <c r="AP213" s="186"/>
      <c r="AQ213" s="186" t="s">
        <v>3223</v>
      </c>
      <c r="AR213" s="182">
        <v>0.34</v>
      </c>
      <c r="AS213" s="144" t="s">
        <v>3224</v>
      </c>
      <c r="AT213" s="129">
        <v>89866476</v>
      </c>
      <c r="AU213" s="182">
        <v>0.34</v>
      </c>
      <c r="AV213" s="188">
        <v>1</v>
      </c>
      <c r="AW213" s="182">
        <v>0</v>
      </c>
      <c r="AX213" s="189">
        <v>42543678</v>
      </c>
      <c r="AY213" s="188">
        <v>0.47340988423758823</v>
      </c>
      <c r="AZ213" s="186" t="s">
        <v>3225</v>
      </c>
      <c r="BA213" s="186"/>
      <c r="BB213" s="186"/>
      <c r="BC213" s="186"/>
      <c r="BD213" s="186" t="s">
        <v>3226</v>
      </c>
      <c r="BE213" s="137">
        <v>0.33</v>
      </c>
      <c r="BF213" s="140" t="s">
        <v>3227</v>
      </c>
      <c r="BG213" s="126">
        <v>75974718</v>
      </c>
      <c r="BH213" s="284">
        <v>0.33</v>
      </c>
      <c r="BI213" s="190">
        <f t="shared" si="31"/>
        <v>1</v>
      </c>
      <c r="BJ213" s="137">
        <f t="shared" si="32"/>
        <v>0</v>
      </c>
      <c r="BK213" s="287">
        <v>47904652</v>
      </c>
      <c r="BL213" s="190">
        <f t="shared" si="29"/>
        <v>0.63053412057416258</v>
      </c>
      <c r="BM213" s="212" t="s">
        <v>3228</v>
      </c>
      <c r="BN213" s="212" t="s">
        <v>3229</v>
      </c>
      <c r="BO213" s="212"/>
      <c r="BP213" s="212"/>
      <c r="BQ213" s="212" t="s">
        <v>3197</v>
      </c>
      <c r="BR213" s="136">
        <f t="shared" si="35"/>
        <v>1.5000000000000002</v>
      </c>
      <c r="BS213" s="192">
        <f t="shared" si="33"/>
        <v>1.5000000000000002</v>
      </c>
      <c r="BT213" s="187">
        <f t="shared" si="30"/>
        <v>132992008</v>
      </c>
      <c r="BU213" s="192">
        <f t="shared" si="34"/>
        <v>0.52009393382685787</v>
      </c>
      <c r="BV213" s="21"/>
      <c r="BW213" s="21"/>
      <c r="BX213" s="21"/>
      <c r="BY213" s="21"/>
      <c r="BZ213" s="21"/>
      <c r="CA213" s="21"/>
      <c r="CB213" s="21"/>
      <c r="CC213" s="21"/>
      <c r="CD213" s="21"/>
      <c r="CE213" s="21"/>
      <c r="CF213" s="21"/>
      <c r="CG213" s="21"/>
      <c r="CH213" s="21"/>
    </row>
    <row r="214" spans="1:86" s="22" customFormat="1" ht="59.25" customHeight="1" x14ac:dyDescent="0.2">
      <c r="A214" s="122" t="s">
        <v>54</v>
      </c>
      <c r="B214" s="123" t="s">
        <v>627</v>
      </c>
      <c r="C214" s="123" t="s">
        <v>843</v>
      </c>
      <c r="D214" s="123" t="s">
        <v>57</v>
      </c>
      <c r="E214" s="123" t="s">
        <v>3211</v>
      </c>
      <c r="F214" s="123" t="s">
        <v>3212</v>
      </c>
      <c r="G214" s="140" t="s">
        <v>3042</v>
      </c>
      <c r="H214" s="141">
        <v>4200</v>
      </c>
      <c r="I214" s="140" t="s">
        <v>3213</v>
      </c>
      <c r="J214" s="123" t="s">
        <v>3230</v>
      </c>
      <c r="K214" s="123" t="s">
        <v>3231</v>
      </c>
      <c r="L214" s="123" t="s">
        <v>3232</v>
      </c>
      <c r="M214" s="123" t="s">
        <v>3233</v>
      </c>
      <c r="N214" s="123" t="s">
        <v>66</v>
      </c>
      <c r="O214" s="123" t="s">
        <v>67</v>
      </c>
      <c r="P214" s="123"/>
      <c r="Q214" s="126">
        <v>729460385</v>
      </c>
      <c r="R214" s="141">
        <v>24</v>
      </c>
      <c r="S214" s="150">
        <v>0</v>
      </c>
      <c r="T214" s="135" t="s">
        <v>59</v>
      </c>
      <c r="U214" s="126" t="s">
        <v>2624</v>
      </c>
      <c r="V214" s="150"/>
      <c r="W214" s="184"/>
      <c r="X214" s="150">
        <v>0</v>
      </c>
      <c r="Y214" s="185">
        <v>0</v>
      </c>
      <c r="Z214" s="186" t="s">
        <v>3234</v>
      </c>
      <c r="AA214" s="186"/>
      <c r="AB214" s="186"/>
      <c r="AC214" s="186"/>
      <c r="AD214" s="186" t="s">
        <v>3125</v>
      </c>
      <c r="AE214" s="150">
        <v>8</v>
      </c>
      <c r="AF214" s="135" t="s">
        <v>3235</v>
      </c>
      <c r="AG214" s="126">
        <v>243153461</v>
      </c>
      <c r="AH214" s="150">
        <v>8</v>
      </c>
      <c r="AI214" s="184">
        <v>1</v>
      </c>
      <c r="AJ214" s="150">
        <v>0</v>
      </c>
      <c r="AK214" s="187">
        <v>42543678</v>
      </c>
      <c r="AL214" s="184">
        <v>0.17496636825580697</v>
      </c>
      <c r="AM214" s="186" t="s">
        <v>3236</v>
      </c>
      <c r="AN214" s="186"/>
      <c r="AO214" s="186"/>
      <c r="AP214" s="186"/>
      <c r="AQ214" s="186" t="s">
        <v>3237</v>
      </c>
      <c r="AR214" s="150">
        <v>8</v>
      </c>
      <c r="AS214" s="144" t="s">
        <v>3238</v>
      </c>
      <c r="AT214" s="129">
        <v>243153462</v>
      </c>
      <c r="AU214" s="150">
        <v>8</v>
      </c>
      <c r="AV214" s="188">
        <v>1</v>
      </c>
      <c r="AW214" s="150">
        <v>0</v>
      </c>
      <c r="AX214" s="189">
        <v>42543678</v>
      </c>
      <c r="AY214" s="188">
        <v>0.17496636753623521</v>
      </c>
      <c r="AZ214" s="186" t="s">
        <v>3239</v>
      </c>
      <c r="BA214" s="186"/>
      <c r="BB214" s="186"/>
      <c r="BC214" s="186"/>
      <c r="BD214" s="186" t="s">
        <v>3226</v>
      </c>
      <c r="BE214" s="149">
        <v>8</v>
      </c>
      <c r="BF214" s="140" t="s">
        <v>3240</v>
      </c>
      <c r="BG214" s="126">
        <v>243153462</v>
      </c>
      <c r="BH214" s="261">
        <v>8</v>
      </c>
      <c r="BI214" s="190">
        <f t="shared" si="31"/>
        <v>1</v>
      </c>
      <c r="BJ214" s="149">
        <f t="shared" si="32"/>
        <v>0</v>
      </c>
      <c r="BK214" s="287"/>
      <c r="BL214" s="190">
        <f t="shared" si="29"/>
        <v>0</v>
      </c>
      <c r="BM214" s="309" t="s">
        <v>3241</v>
      </c>
      <c r="BN214" s="212" t="s">
        <v>3229</v>
      </c>
      <c r="BO214" s="212"/>
      <c r="BP214" s="212"/>
      <c r="BQ214" s="212" t="s">
        <v>3197</v>
      </c>
      <c r="BR214" s="198">
        <f>V214+AH214+AU214+BH214</f>
        <v>24</v>
      </c>
      <c r="BS214" s="192">
        <f t="shared" si="33"/>
        <v>1</v>
      </c>
      <c r="BT214" s="187">
        <f t="shared" si="30"/>
        <v>85087356</v>
      </c>
      <c r="BU214" s="192">
        <f t="shared" si="34"/>
        <v>0.11664424518406163</v>
      </c>
      <c r="BV214" s="21"/>
      <c r="BW214" s="21"/>
      <c r="BX214" s="21"/>
      <c r="BY214" s="21"/>
      <c r="BZ214" s="21"/>
      <c r="CA214" s="21"/>
      <c r="CB214" s="21"/>
      <c r="CC214" s="21"/>
      <c r="CD214" s="21"/>
      <c r="CE214" s="21"/>
      <c r="CF214" s="21"/>
      <c r="CG214" s="21"/>
      <c r="CH214" s="21"/>
    </row>
    <row r="215" spans="1:86" s="22" customFormat="1" ht="59.25" customHeight="1" x14ac:dyDescent="0.2">
      <c r="A215" s="122" t="s">
        <v>54</v>
      </c>
      <c r="B215" s="123" t="s">
        <v>627</v>
      </c>
      <c r="C215" s="123" t="s">
        <v>843</v>
      </c>
      <c r="D215" s="123" t="s">
        <v>57</v>
      </c>
      <c r="E215" s="123" t="s">
        <v>3211</v>
      </c>
      <c r="F215" s="123" t="s">
        <v>3212</v>
      </c>
      <c r="G215" s="140" t="s">
        <v>3042</v>
      </c>
      <c r="H215" s="141">
        <v>4200</v>
      </c>
      <c r="I215" s="140" t="s">
        <v>3213</v>
      </c>
      <c r="J215" s="123" t="s">
        <v>3242</v>
      </c>
      <c r="K215" s="123" t="s">
        <v>3243</v>
      </c>
      <c r="L215" s="123" t="s">
        <v>3244</v>
      </c>
      <c r="M215" s="123" t="s">
        <v>3245</v>
      </c>
      <c r="N215" s="123" t="s">
        <v>53</v>
      </c>
      <c r="O215" s="123" t="s">
        <v>67</v>
      </c>
      <c r="P215" s="123"/>
      <c r="Q215" s="126">
        <v>197401473</v>
      </c>
      <c r="R215" s="183">
        <v>1</v>
      </c>
      <c r="S215" s="136">
        <v>0</v>
      </c>
      <c r="T215" s="135" t="s">
        <v>59</v>
      </c>
      <c r="U215" s="126" t="s">
        <v>2624</v>
      </c>
      <c r="V215" s="136"/>
      <c r="W215" s="184"/>
      <c r="X215" s="136">
        <v>0</v>
      </c>
      <c r="Y215" s="185">
        <v>0</v>
      </c>
      <c r="Z215" s="186" t="s">
        <v>3234</v>
      </c>
      <c r="AA215" s="186"/>
      <c r="AB215" s="186"/>
      <c r="AC215" s="186"/>
      <c r="AD215" s="186" t="s">
        <v>3125</v>
      </c>
      <c r="AE215" s="136">
        <v>0.33</v>
      </c>
      <c r="AF215" s="135" t="s">
        <v>3246</v>
      </c>
      <c r="AG215" s="126">
        <v>65800491</v>
      </c>
      <c r="AH215" s="136">
        <v>0.33</v>
      </c>
      <c r="AI215" s="184">
        <v>1</v>
      </c>
      <c r="AJ215" s="136">
        <v>0</v>
      </c>
      <c r="AK215" s="187">
        <v>0</v>
      </c>
      <c r="AL215" s="184">
        <v>0</v>
      </c>
      <c r="AM215" s="186" t="s">
        <v>3247</v>
      </c>
      <c r="AN215" s="186"/>
      <c r="AO215" s="186"/>
      <c r="AP215" s="186"/>
      <c r="AQ215" s="186" t="s">
        <v>3248</v>
      </c>
      <c r="AR215" s="182">
        <v>0.34</v>
      </c>
      <c r="AS215" s="144" t="s">
        <v>3249</v>
      </c>
      <c r="AT215" s="129">
        <v>65800491</v>
      </c>
      <c r="AU215" s="182">
        <v>0.34</v>
      </c>
      <c r="AV215" s="188">
        <v>1</v>
      </c>
      <c r="AW215" s="182">
        <v>0</v>
      </c>
      <c r="AX215" s="189">
        <v>0</v>
      </c>
      <c r="AY215" s="188">
        <v>0</v>
      </c>
      <c r="AZ215" s="186" t="s">
        <v>3250</v>
      </c>
      <c r="BA215" s="186"/>
      <c r="BB215" s="186"/>
      <c r="BC215" s="186"/>
      <c r="BD215" s="186" t="s">
        <v>3251</v>
      </c>
      <c r="BE215" s="183">
        <v>0.33</v>
      </c>
      <c r="BF215" s="140" t="s">
        <v>3252</v>
      </c>
      <c r="BG215" s="126">
        <v>65800491</v>
      </c>
      <c r="BH215" s="284">
        <v>0.33</v>
      </c>
      <c r="BI215" s="190">
        <f t="shared" si="31"/>
        <v>1</v>
      </c>
      <c r="BJ215" s="183">
        <f t="shared" si="32"/>
        <v>0</v>
      </c>
      <c r="BK215" s="287"/>
      <c r="BL215" s="190">
        <f t="shared" si="29"/>
        <v>0</v>
      </c>
      <c r="BM215" s="212" t="s">
        <v>3253</v>
      </c>
      <c r="BN215" s="212" t="s">
        <v>3229</v>
      </c>
      <c r="BO215" s="212"/>
      <c r="BP215" s="212"/>
      <c r="BQ215" s="212" t="s">
        <v>3197</v>
      </c>
      <c r="BR215" s="136">
        <f>(V215+AH215+AU215+BH215)</f>
        <v>1</v>
      </c>
      <c r="BS215" s="192">
        <f t="shared" si="33"/>
        <v>1</v>
      </c>
      <c r="BT215" s="187">
        <f>Y215+AK215+AX215+BK215</f>
        <v>0</v>
      </c>
      <c r="BU215" s="192">
        <f t="shared" si="34"/>
        <v>0</v>
      </c>
      <c r="BV215" s="21"/>
      <c r="BW215" s="21"/>
      <c r="BX215" s="21"/>
      <c r="BY215" s="21"/>
      <c r="BZ215" s="21"/>
      <c r="CA215" s="21"/>
      <c r="CB215" s="21"/>
      <c r="CC215" s="21"/>
      <c r="CD215" s="21"/>
      <c r="CE215" s="21"/>
      <c r="CF215" s="21"/>
      <c r="CG215" s="21"/>
      <c r="CH215" s="21"/>
    </row>
    <row r="216" spans="1:86" s="22" customFormat="1" ht="59.25" customHeight="1" x14ac:dyDescent="0.2">
      <c r="A216" s="122" t="s">
        <v>54</v>
      </c>
      <c r="B216" s="123" t="s">
        <v>627</v>
      </c>
      <c r="C216" s="123" t="s">
        <v>843</v>
      </c>
      <c r="D216" s="123" t="s">
        <v>57</v>
      </c>
      <c r="E216" s="123" t="s">
        <v>3211</v>
      </c>
      <c r="F216" s="123" t="s">
        <v>3212</v>
      </c>
      <c r="G216" s="140" t="s">
        <v>3042</v>
      </c>
      <c r="H216" s="141">
        <v>4200</v>
      </c>
      <c r="I216" s="140" t="s">
        <v>3213</v>
      </c>
      <c r="J216" s="123" t="s">
        <v>3254</v>
      </c>
      <c r="K216" s="123" t="s">
        <v>3255</v>
      </c>
      <c r="L216" s="123" t="s">
        <v>3256</v>
      </c>
      <c r="M216" s="123" t="s">
        <v>3257</v>
      </c>
      <c r="N216" s="123" t="s">
        <v>53</v>
      </c>
      <c r="O216" s="123" t="s">
        <v>67</v>
      </c>
      <c r="P216" s="123"/>
      <c r="Q216" s="126">
        <v>803538714</v>
      </c>
      <c r="R216" s="183">
        <v>1</v>
      </c>
      <c r="S216" s="136">
        <v>0</v>
      </c>
      <c r="T216" s="135" t="s">
        <v>59</v>
      </c>
      <c r="U216" s="126" t="s">
        <v>2624</v>
      </c>
      <c r="V216" s="136">
        <v>0</v>
      </c>
      <c r="W216" s="184"/>
      <c r="X216" s="136">
        <v>0</v>
      </c>
      <c r="Y216" s="185">
        <v>0</v>
      </c>
      <c r="Z216" s="186" t="s">
        <v>3234</v>
      </c>
      <c r="AA216" s="186"/>
      <c r="AB216" s="186"/>
      <c r="AC216" s="186"/>
      <c r="AD216" s="186" t="s">
        <v>3125</v>
      </c>
      <c r="AE216" s="136">
        <v>0.33</v>
      </c>
      <c r="AF216" s="135" t="s">
        <v>3258</v>
      </c>
      <c r="AG216" s="126">
        <v>267846238</v>
      </c>
      <c r="AH216" s="136"/>
      <c r="AI216" s="184">
        <v>0</v>
      </c>
      <c r="AJ216" s="136">
        <v>0.33</v>
      </c>
      <c r="AK216" s="187">
        <v>0</v>
      </c>
      <c r="AL216" s="184">
        <v>0</v>
      </c>
      <c r="AM216" s="186" t="s">
        <v>3259</v>
      </c>
      <c r="AN216" s="186" t="s">
        <v>3260</v>
      </c>
      <c r="AO216" s="186"/>
      <c r="AP216" s="186" t="s">
        <v>3261</v>
      </c>
      <c r="AQ216" s="186" t="s">
        <v>3262</v>
      </c>
      <c r="AR216" s="182">
        <v>0.34</v>
      </c>
      <c r="AS216" s="144" t="s">
        <v>3263</v>
      </c>
      <c r="AT216" s="129">
        <v>267846238</v>
      </c>
      <c r="AU216" s="182">
        <v>0.34</v>
      </c>
      <c r="AV216" s="188">
        <v>1</v>
      </c>
      <c r="AW216" s="182">
        <v>0</v>
      </c>
      <c r="AX216" s="189">
        <v>0</v>
      </c>
      <c r="AY216" s="188">
        <v>0</v>
      </c>
      <c r="AZ216" s="186" t="s">
        <v>3264</v>
      </c>
      <c r="BA216" s="186"/>
      <c r="BB216" s="186"/>
      <c r="BC216" s="186"/>
      <c r="BD216" s="186" t="s">
        <v>3251</v>
      </c>
      <c r="BE216" s="183">
        <v>0.33</v>
      </c>
      <c r="BF216" s="140" t="s">
        <v>3258</v>
      </c>
      <c r="BG216" s="126">
        <v>267846238</v>
      </c>
      <c r="BH216" s="284">
        <v>0.33</v>
      </c>
      <c r="BI216" s="190">
        <f t="shared" si="31"/>
        <v>1</v>
      </c>
      <c r="BJ216" s="183">
        <f t="shared" si="32"/>
        <v>0</v>
      </c>
      <c r="BK216" s="287">
        <v>1</v>
      </c>
      <c r="BL216" s="190">
        <f t="shared" si="29"/>
        <v>3.7334853289968555E-9</v>
      </c>
      <c r="BM216" s="212" t="s">
        <v>3265</v>
      </c>
      <c r="BN216" s="212" t="s">
        <v>3229</v>
      </c>
      <c r="BO216" s="212"/>
      <c r="BP216" s="212"/>
      <c r="BQ216" s="212" t="s">
        <v>3197</v>
      </c>
      <c r="BR216" s="136">
        <f>(V216+AH216+AU216+BH216)</f>
        <v>0.67</v>
      </c>
      <c r="BS216" s="192">
        <f t="shared" si="33"/>
        <v>0.67</v>
      </c>
      <c r="BT216" s="187">
        <f t="shared" si="30"/>
        <v>1</v>
      </c>
      <c r="BU216" s="192">
        <f t="shared" si="34"/>
        <v>1.2444951096656184E-9</v>
      </c>
      <c r="BV216" s="21"/>
      <c r="BW216" s="21"/>
      <c r="BX216" s="21"/>
      <c r="BY216" s="21"/>
      <c r="BZ216" s="21"/>
      <c r="CA216" s="21"/>
      <c r="CB216" s="21"/>
      <c r="CC216" s="21"/>
      <c r="CD216" s="21"/>
      <c r="CE216" s="21"/>
      <c r="CF216" s="21"/>
      <c r="CG216" s="21"/>
      <c r="CH216" s="21"/>
    </row>
    <row r="217" spans="1:86" s="22" customFormat="1" ht="59.25" customHeight="1" x14ac:dyDescent="0.2">
      <c r="A217" s="81" t="s">
        <v>54</v>
      </c>
      <c r="B217" s="53" t="s">
        <v>386</v>
      </c>
      <c r="C217" s="53" t="s">
        <v>59</v>
      </c>
      <c r="D217" s="53" t="s">
        <v>404</v>
      </c>
      <c r="E217" s="53" t="s">
        <v>2809</v>
      </c>
      <c r="F217" s="53" t="s">
        <v>59</v>
      </c>
      <c r="G217" s="28" t="s">
        <v>3266</v>
      </c>
      <c r="H217" s="29">
        <v>4300</v>
      </c>
      <c r="I217" s="28" t="s">
        <v>3266</v>
      </c>
      <c r="J217" s="53" t="s">
        <v>3267</v>
      </c>
      <c r="K217" s="53" t="s">
        <v>3268</v>
      </c>
      <c r="L217" s="53" t="s">
        <v>3269</v>
      </c>
      <c r="M217" s="53" t="s">
        <v>3270</v>
      </c>
      <c r="N217" s="121" t="s">
        <v>66</v>
      </c>
      <c r="O217" s="53"/>
      <c r="P217" s="53"/>
      <c r="Q217" s="33" t="s">
        <v>2624</v>
      </c>
      <c r="R217" s="39">
        <v>1</v>
      </c>
      <c r="S217" s="105">
        <v>1</v>
      </c>
      <c r="T217" s="79" t="s">
        <v>3270</v>
      </c>
      <c r="U217" s="33" t="s">
        <v>2624</v>
      </c>
      <c r="V217" s="105">
        <v>1</v>
      </c>
      <c r="W217" s="100">
        <v>1</v>
      </c>
      <c r="X217" s="105">
        <v>0</v>
      </c>
      <c r="Y217" s="101"/>
      <c r="Z217" s="102" t="s">
        <v>3271</v>
      </c>
      <c r="AA217" s="102"/>
      <c r="AB217" s="102"/>
      <c r="AC217" s="102"/>
      <c r="AD217" s="102" t="s">
        <v>3113</v>
      </c>
      <c r="AE217" s="105">
        <v>0</v>
      </c>
      <c r="AF217" s="79" t="s">
        <v>59</v>
      </c>
      <c r="AG217" s="33" t="s">
        <v>2624</v>
      </c>
      <c r="AH217" s="105"/>
      <c r="AI217" s="100">
        <v>0</v>
      </c>
      <c r="AJ217" s="105">
        <v>0</v>
      </c>
      <c r="AK217" s="103"/>
      <c r="AL217" s="100"/>
      <c r="AM217" s="102"/>
      <c r="AN217" s="102"/>
      <c r="AO217" s="102"/>
      <c r="AP217" s="102"/>
      <c r="AQ217" s="102" t="s">
        <v>3272</v>
      </c>
      <c r="AR217" s="67">
        <v>0</v>
      </c>
      <c r="AS217" s="91" t="s">
        <v>59</v>
      </c>
      <c r="AT217" s="61" t="s">
        <v>2624</v>
      </c>
      <c r="AU217" s="67"/>
      <c r="AV217" s="104" t="s">
        <v>154</v>
      </c>
      <c r="AW217" s="67">
        <v>0</v>
      </c>
      <c r="AX217" s="90"/>
      <c r="AY217" s="104" t="s">
        <v>154</v>
      </c>
      <c r="AZ217" s="102"/>
      <c r="BA217" s="102"/>
      <c r="BB217" s="102"/>
      <c r="BC217" s="102"/>
      <c r="BD217" s="102" t="s">
        <v>3273</v>
      </c>
      <c r="BE217" s="50">
        <v>0</v>
      </c>
      <c r="BF217" s="38" t="s">
        <v>59</v>
      </c>
      <c r="BG217" s="33">
        <v>0</v>
      </c>
      <c r="BH217" s="285"/>
      <c r="BI217" s="97" t="str">
        <f t="shared" si="31"/>
        <v xml:space="preserve"> </v>
      </c>
      <c r="BJ217" s="50">
        <f t="shared" si="32"/>
        <v>0</v>
      </c>
      <c r="BK217" s="286"/>
      <c r="BL217" s="97" t="str">
        <f t="shared" si="29"/>
        <v xml:space="preserve"> </v>
      </c>
      <c r="BM217" s="115"/>
      <c r="BN217" s="115"/>
      <c r="BO217" s="115"/>
      <c r="BP217" s="115"/>
      <c r="BQ217" s="115" t="s">
        <v>3274</v>
      </c>
      <c r="BR217" s="111">
        <f t="shared" ref="BR217:BR222" si="36">V217+AH217+AU217+BH217</f>
        <v>1</v>
      </c>
      <c r="BS217" s="93">
        <f t="shared" si="33"/>
        <v>1</v>
      </c>
      <c r="BT217" s="103">
        <f t="shared" si="30"/>
        <v>0</v>
      </c>
      <c r="BU217" s="336" t="s">
        <v>3455</v>
      </c>
      <c r="BV217" s="21"/>
      <c r="BW217" s="21"/>
      <c r="BX217" s="21"/>
      <c r="BY217" s="21"/>
      <c r="BZ217" s="21"/>
      <c r="CA217" s="21"/>
      <c r="CB217" s="21"/>
      <c r="CC217" s="21"/>
      <c r="CD217" s="21"/>
      <c r="CE217" s="21"/>
      <c r="CF217" s="21"/>
      <c r="CG217" s="21"/>
      <c r="CH217" s="21"/>
    </row>
    <row r="218" spans="1:86" s="22" customFormat="1" ht="59.25" customHeight="1" x14ac:dyDescent="0.2">
      <c r="A218" s="81" t="s">
        <v>54</v>
      </c>
      <c r="B218" s="53" t="s">
        <v>386</v>
      </c>
      <c r="C218" s="53" t="s">
        <v>59</v>
      </c>
      <c r="D218" s="53" t="s">
        <v>404</v>
      </c>
      <c r="E218" s="53" t="s">
        <v>2809</v>
      </c>
      <c r="F218" s="53" t="s">
        <v>59</v>
      </c>
      <c r="G218" s="28" t="s">
        <v>3266</v>
      </c>
      <c r="H218" s="29">
        <v>4300</v>
      </c>
      <c r="I218" s="28" t="s">
        <v>3266</v>
      </c>
      <c r="J218" s="53" t="s">
        <v>3275</v>
      </c>
      <c r="K218" s="53" t="s">
        <v>3276</v>
      </c>
      <c r="L218" s="53" t="s">
        <v>3275</v>
      </c>
      <c r="M218" s="53" t="s">
        <v>3277</v>
      </c>
      <c r="N218" s="121" t="s">
        <v>66</v>
      </c>
      <c r="O218" s="53"/>
      <c r="P218" s="53"/>
      <c r="Q218" s="33" t="s">
        <v>2624</v>
      </c>
      <c r="R218" s="39">
        <v>12</v>
      </c>
      <c r="S218" s="105">
        <v>3</v>
      </c>
      <c r="T218" s="79" t="s">
        <v>3278</v>
      </c>
      <c r="U218" s="33" t="s">
        <v>2624</v>
      </c>
      <c r="V218" s="105">
        <v>3</v>
      </c>
      <c r="W218" s="100">
        <v>1</v>
      </c>
      <c r="X218" s="105">
        <v>0</v>
      </c>
      <c r="Y218" s="101"/>
      <c r="Z218" s="102" t="s">
        <v>3279</v>
      </c>
      <c r="AA218" s="102"/>
      <c r="AB218" s="102"/>
      <c r="AC218" s="102"/>
      <c r="AD218" s="102" t="s">
        <v>3113</v>
      </c>
      <c r="AE218" s="105">
        <v>3</v>
      </c>
      <c r="AF218" s="79" t="s">
        <v>3278</v>
      </c>
      <c r="AG218" s="33" t="s">
        <v>2624</v>
      </c>
      <c r="AH218" s="105">
        <v>3</v>
      </c>
      <c r="AI218" s="100">
        <v>1</v>
      </c>
      <c r="AJ218" s="105">
        <v>0</v>
      </c>
      <c r="AK218" s="103"/>
      <c r="AL218" s="100"/>
      <c r="AM218" s="102" t="s">
        <v>3280</v>
      </c>
      <c r="AN218" s="102"/>
      <c r="AO218" s="102"/>
      <c r="AP218" s="102"/>
      <c r="AQ218" s="102" t="s">
        <v>3281</v>
      </c>
      <c r="AR218" s="62">
        <v>3</v>
      </c>
      <c r="AS218" s="79" t="s">
        <v>3278</v>
      </c>
      <c r="AT218" s="61" t="s">
        <v>2624</v>
      </c>
      <c r="AU218" s="62">
        <v>3</v>
      </c>
      <c r="AV218" s="104">
        <v>1</v>
      </c>
      <c r="AW218" s="62">
        <v>0</v>
      </c>
      <c r="AX218" s="90"/>
      <c r="AY218" s="104" t="s">
        <v>154</v>
      </c>
      <c r="AZ218" s="102" t="s">
        <v>3282</v>
      </c>
      <c r="BA218" s="102"/>
      <c r="BB218" s="102"/>
      <c r="BC218" s="102"/>
      <c r="BD218" s="102" t="s">
        <v>3283</v>
      </c>
      <c r="BE218" s="39">
        <v>3</v>
      </c>
      <c r="BF218" s="53" t="s">
        <v>3278</v>
      </c>
      <c r="BG218" s="33">
        <v>0</v>
      </c>
      <c r="BH218" s="250">
        <v>3</v>
      </c>
      <c r="BI218" s="97">
        <f t="shared" si="31"/>
        <v>1</v>
      </c>
      <c r="BJ218" s="39">
        <f t="shared" si="32"/>
        <v>0</v>
      </c>
      <c r="BK218" s="286"/>
      <c r="BL218" s="97" t="str">
        <f t="shared" si="29"/>
        <v xml:space="preserve"> </v>
      </c>
      <c r="BM218" s="115" t="s">
        <v>3282</v>
      </c>
      <c r="BN218" s="115"/>
      <c r="BO218" s="115"/>
      <c r="BP218" s="115"/>
      <c r="BQ218" s="115" t="s">
        <v>3284</v>
      </c>
      <c r="BR218" s="99">
        <f t="shared" si="36"/>
        <v>12</v>
      </c>
      <c r="BS218" s="93">
        <f t="shared" si="33"/>
        <v>1</v>
      </c>
      <c r="BT218" s="103">
        <f t="shared" si="30"/>
        <v>0</v>
      </c>
      <c r="BU218" s="336" t="s">
        <v>3455</v>
      </c>
      <c r="BV218" s="21"/>
      <c r="BW218" s="21"/>
      <c r="BX218" s="21"/>
      <c r="BY218" s="21"/>
      <c r="BZ218" s="21"/>
      <c r="CA218" s="21"/>
      <c r="CB218" s="21"/>
      <c r="CC218" s="21"/>
      <c r="CD218" s="21"/>
      <c r="CE218" s="21"/>
      <c r="CF218" s="21"/>
      <c r="CG218" s="21"/>
      <c r="CH218" s="21"/>
    </row>
    <row r="219" spans="1:86" s="22" customFormat="1" ht="59.25" customHeight="1" x14ac:dyDescent="0.2">
      <c r="A219" s="81" t="s">
        <v>54</v>
      </c>
      <c r="B219" s="53" t="s">
        <v>386</v>
      </c>
      <c r="C219" s="53" t="s">
        <v>59</v>
      </c>
      <c r="D219" s="53" t="s">
        <v>404</v>
      </c>
      <c r="E219" s="53" t="s">
        <v>2809</v>
      </c>
      <c r="F219" s="53" t="s">
        <v>59</v>
      </c>
      <c r="G219" s="28" t="s">
        <v>3266</v>
      </c>
      <c r="H219" s="29">
        <v>4300</v>
      </c>
      <c r="I219" s="28" t="s">
        <v>3266</v>
      </c>
      <c r="J219" s="53" t="s">
        <v>3285</v>
      </c>
      <c r="K219" s="53" t="s">
        <v>3286</v>
      </c>
      <c r="L219" s="53" t="s">
        <v>3285</v>
      </c>
      <c r="M219" s="53" t="s">
        <v>3287</v>
      </c>
      <c r="N219" s="121" t="s">
        <v>66</v>
      </c>
      <c r="O219" s="53"/>
      <c r="P219" s="53"/>
      <c r="Q219" s="33" t="s">
        <v>2624</v>
      </c>
      <c r="R219" s="39">
        <v>4</v>
      </c>
      <c r="S219" s="105">
        <v>1</v>
      </c>
      <c r="T219" s="79" t="s">
        <v>3288</v>
      </c>
      <c r="U219" s="33" t="s">
        <v>2624</v>
      </c>
      <c r="V219" s="105">
        <v>1</v>
      </c>
      <c r="W219" s="100">
        <v>1</v>
      </c>
      <c r="X219" s="105">
        <v>0</v>
      </c>
      <c r="Y219" s="101"/>
      <c r="Z219" s="102" t="s">
        <v>3289</v>
      </c>
      <c r="AA219" s="102"/>
      <c r="AB219" s="102"/>
      <c r="AC219" s="102"/>
      <c r="AD219" s="102" t="s">
        <v>3113</v>
      </c>
      <c r="AE219" s="105">
        <v>1</v>
      </c>
      <c r="AF219" s="79" t="s">
        <v>3290</v>
      </c>
      <c r="AG219" s="33" t="s">
        <v>2624</v>
      </c>
      <c r="AH219" s="105">
        <v>1</v>
      </c>
      <c r="AI219" s="100">
        <v>1</v>
      </c>
      <c r="AJ219" s="105">
        <v>0</v>
      </c>
      <c r="AK219" s="103"/>
      <c r="AL219" s="100"/>
      <c r="AM219" s="102" t="s">
        <v>3291</v>
      </c>
      <c r="AN219" s="102"/>
      <c r="AO219" s="102"/>
      <c r="AP219" s="102"/>
      <c r="AQ219" s="102" t="s">
        <v>3281</v>
      </c>
      <c r="AR219" s="62">
        <v>1</v>
      </c>
      <c r="AS219" s="79" t="s">
        <v>3292</v>
      </c>
      <c r="AT219" s="61" t="s">
        <v>2624</v>
      </c>
      <c r="AU219" s="62">
        <v>1</v>
      </c>
      <c r="AV219" s="104">
        <v>1</v>
      </c>
      <c r="AW219" s="62">
        <v>0</v>
      </c>
      <c r="AX219" s="90"/>
      <c r="AY219" s="104" t="s">
        <v>154</v>
      </c>
      <c r="AZ219" s="102" t="s">
        <v>3293</v>
      </c>
      <c r="BA219" s="102"/>
      <c r="BB219" s="102"/>
      <c r="BC219" s="102"/>
      <c r="BD219" s="102" t="s">
        <v>3283</v>
      </c>
      <c r="BE219" s="39">
        <v>1</v>
      </c>
      <c r="BF219" s="53" t="s">
        <v>3294</v>
      </c>
      <c r="BG219" s="33">
        <v>0</v>
      </c>
      <c r="BH219" s="250">
        <v>1</v>
      </c>
      <c r="BI219" s="97">
        <f t="shared" si="31"/>
        <v>1</v>
      </c>
      <c r="BJ219" s="39">
        <f t="shared" si="32"/>
        <v>0</v>
      </c>
      <c r="BK219" s="286"/>
      <c r="BL219" s="97" t="str">
        <f t="shared" si="29"/>
        <v xml:space="preserve"> </v>
      </c>
      <c r="BM219" s="115" t="s">
        <v>3295</v>
      </c>
      <c r="BN219" s="115"/>
      <c r="BO219" s="115"/>
      <c r="BP219" s="115"/>
      <c r="BQ219" s="115" t="s">
        <v>3284</v>
      </c>
      <c r="BR219" s="99">
        <f t="shared" si="36"/>
        <v>4</v>
      </c>
      <c r="BS219" s="93">
        <f t="shared" si="33"/>
        <v>1</v>
      </c>
      <c r="BT219" s="103">
        <f t="shared" si="30"/>
        <v>0</v>
      </c>
      <c r="BU219" s="336" t="s">
        <v>3455</v>
      </c>
      <c r="BV219" s="21"/>
      <c r="BW219" s="21"/>
      <c r="BX219" s="21"/>
      <c r="BY219" s="21"/>
      <c r="BZ219" s="21"/>
      <c r="CA219" s="21"/>
      <c r="CB219" s="21"/>
      <c r="CC219" s="21"/>
      <c r="CD219" s="21"/>
      <c r="CE219" s="21"/>
      <c r="CF219" s="21"/>
      <c r="CG219" s="21"/>
      <c r="CH219" s="21"/>
    </row>
    <row r="220" spans="1:86" s="22" customFormat="1" ht="59.25" customHeight="1" x14ac:dyDescent="0.2">
      <c r="A220" s="81" t="s">
        <v>54</v>
      </c>
      <c r="B220" s="53" t="s">
        <v>386</v>
      </c>
      <c r="C220" s="53" t="s">
        <v>59</v>
      </c>
      <c r="D220" s="53" t="s">
        <v>404</v>
      </c>
      <c r="E220" s="53" t="s">
        <v>2809</v>
      </c>
      <c r="F220" s="53" t="s">
        <v>59</v>
      </c>
      <c r="G220" s="28" t="s">
        <v>3266</v>
      </c>
      <c r="H220" s="29">
        <v>4300</v>
      </c>
      <c r="I220" s="28" t="s">
        <v>3266</v>
      </c>
      <c r="J220" s="53" t="s">
        <v>3296</v>
      </c>
      <c r="K220" s="53" t="s">
        <v>3297</v>
      </c>
      <c r="L220" s="53" t="s">
        <v>3296</v>
      </c>
      <c r="M220" s="53" t="s">
        <v>3298</v>
      </c>
      <c r="N220" s="121" t="s">
        <v>66</v>
      </c>
      <c r="O220" s="53"/>
      <c r="P220" s="53"/>
      <c r="Q220" s="33" t="s">
        <v>2624</v>
      </c>
      <c r="R220" s="39">
        <v>4</v>
      </c>
      <c r="S220" s="105">
        <v>1</v>
      </c>
      <c r="T220" s="79" t="s">
        <v>3299</v>
      </c>
      <c r="U220" s="33" t="s">
        <v>2624</v>
      </c>
      <c r="V220" s="105">
        <v>1</v>
      </c>
      <c r="W220" s="100">
        <v>1</v>
      </c>
      <c r="X220" s="105">
        <v>0</v>
      </c>
      <c r="Y220" s="101"/>
      <c r="Z220" s="102" t="s">
        <v>3300</v>
      </c>
      <c r="AA220" s="102"/>
      <c r="AB220" s="102"/>
      <c r="AC220" s="102"/>
      <c r="AD220" s="102" t="s">
        <v>3113</v>
      </c>
      <c r="AE220" s="105">
        <v>1</v>
      </c>
      <c r="AF220" s="79" t="s">
        <v>3299</v>
      </c>
      <c r="AG220" s="33" t="s">
        <v>2624</v>
      </c>
      <c r="AH220" s="105">
        <v>1</v>
      </c>
      <c r="AI220" s="100">
        <v>1</v>
      </c>
      <c r="AJ220" s="105">
        <v>0</v>
      </c>
      <c r="AK220" s="103"/>
      <c r="AL220" s="100"/>
      <c r="AM220" s="102" t="s">
        <v>3301</v>
      </c>
      <c r="AN220" s="102"/>
      <c r="AO220" s="102"/>
      <c r="AP220" s="102"/>
      <c r="AQ220" s="102" t="s">
        <v>3281</v>
      </c>
      <c r="AR220" s="62">
        <v>1</v>
      </c>
      <c r="AS220" s="79" t="s">
        <v>3299</v>
      </c>
      <c r="AT220" s="61" t="s">
        <v>2624</v>
      </c>
      <c r="AU220" s="62">
        <v>1</v>
      </c>
      <c r="AV220" s="104">
        <v>1</v>
      </c>
      <c r="AW220" s="62">
        <v>0</v>
      </c>
      <c r="AX220" s="90"/>
      <c r="AY220" s="104" t="s">
        <v>154</v>
      </c>
      <c r="AZ220" s="102" t="s">
        <v>3302</v>
      </c>
      <c r="BA220" s="102"/>
      <c r="BB220" s="102"/>
      <c r="BC220" s="102"/>
      <c r="BD220" s="102" t="s">
        <v>3283</v>
      </c>
      <c r="BE220" s="39">
        <v>1</v>
      </c>
      <c r="BF220" s="53" t="s">
        <v>3299</v>
      </c>
      <c r="BG220" s="33">
        <v>0</v>
      </c>
      <c r="BH220" s="250">
        <v>1</v>
      </c>
      <c r="BI220" s="97">
        <f t="shared" si="31"/>
        <v>1</v>
      </c>
      <c r="BJ220" s="39">
        <f t="shared" si="32"/>
        <v>0</v>
      </c>
      <c r="BK220" s="286"/>
      <c r="BL220" s="97" t="str">
        <f t="shared" si="29"/>
        <v xml:space="preserve"> </v>
      </c>
      <c r="BM220" s="115" t="s">
        <v>3302</v>
      </c>
      <c r="BN220" s="115"/>
      <c r="BO220" s="115"/>
      <c r="BP220" s="115"/>
      <c r="BQ220" s="115" t="s">
        <v>3284</v>
      </c>
      <c r="BR220" s="99">
        <f t="shared" si="36"/>
        <v>4</v>
      </c>
      <c r="BS220" s="93">
        <f t="shared" si="33"/>
        <v>1</v>
      </c>
      <c r="BT220" s="103">
        <f t="shared" si="30"/>
        <v>0</v>
      </c>
      <c r="BU220" s="336" t="s">
        <v>3455</v>
      </c>
      <c r="BV220" s="21"/>
      <c r="BW220" s="21"/>
      <c r="BX220" s="21"/>
      <c r="BY220" s="21"/>
      <c r="BZ220" s="21"/>
      <c r="CA220" s="21"/>
      <c r="CB220" s="21"/>
      <c r="CC220" s="21"/>
      <c r="CD220" s="21"/>
      <c r="CE220" s="21"/>
      <c r="CF220" s="21"/>
      <c r="CG220" s="21"/>
      <c r="CH220" s="21"/>
    </row>
    <row r="221" spans="1:86" s="22" customFormat="1" ht="59.25" customHeight="1" x14ac:dyDescent="0.2">
      <c r="A221" s="122" t="s">
        <v>54</v>
      </c>
      <c r="B221" s="123" t="s">
        <v>3303</v>
      </c>
      <c r="C221" s="123" t="s">
        <v>56</v>
      </c>
      <c r="D221" s="123" t="s">
        <v>3304</v>
      </c>
      <c r="E221" s="123" t="s">
        <v>3305</v>
      </c>
      <c r="F221" s="123" t="s">
        <v>3306</v>
      </c>
      <c r="G221" s="140" t="s">
        <v>3307</v>
      </c>
      <c r="H221" s="141">
        <v>4400</v>
      </c>
      <c r="I221" s="140" t="s">
        <v>3307</v>
      </c>
      <c r="J221" s="122" t="s">
        <v>3308</v>
      </c>
      <c r="K221" s="123" t="s">
        <v>3309</v>
      </c>
      <c r="L221" s="122" t="s">
        <v>3310</v>
      </c>
      <c r="M221" s="122" t="s">
        <v>3311</v>
      </c>
      <c r="N221" s="214" t="s">
        <v>66</v>
      </c>
      <c r="O221" s="123" t="s">
        <v>67</v>
      </c>
      <c r="P221" s="123" t="s">
        <v>3312</v>
      </c>
      <c r="Q221" s="126">
        <v>1034849721</v>
      </c>
      <c r="R221" s="149">
        <v>75</v>
      </c>
      <c r="S221" s="151">
        <v>15</v>
      </c>
      <c r="T221" s="135" t="s">
        <v>3313</v>
      </c>
      <c r="U221" s="126" t="s">
        <v>2624</v>
      </c>
      <c r="V221" s="151">
        <v>17</v>
      </c>
      <c r="W221" s="184">
        <v>1.1333333333333333</v>
      </c>
      <c r="X221" s="151">
        <v>-2</v>
      </c>
      <c r="Y221" s="185">
        <v>0</v>
      </c>
      <c r="Z221" s="186" t="s">
        <v>3314</v>
      </c>
      <c r="AA221" s="186"/>
      <c r="AB221" s="186"/>
      <c r="AC221" s="186"/>
      <c r="AD221" s="186" t="s">
        <v>3315</v>
      </c>
      <c r="AE221" s="151">
        <v>15</v>
      </c>
      <c r="AF221" s="135" t="s">
        <v>3313</v>
      </c>
      <c r="AG221" s="126">
        <v>800000000</v>
      </c>
      <c r="AH221" s="151">
        <v>9</v>
      </c>
      <c r="AI221" s="184">
        <v>0.6</v>
      </c>
      <c r="AJ221" s="151">
        <v>6</v>
      </c>
      <c r="AK221" s="187">
        <v>800000000</v>
      </c>
      <c r="AL221" s="184">
        <v>1</v>
      </c>
      <c r="AM221" s="186" t="s">
        <v>3316</v>
      </c>
      <c r="AN221" s="186" t="s">
        <v>3317</v>
      </c>
      <c r="AO221" s="186"/>
      <c r="AP221" s="186" t="s">
        <v>3318</v>
      </c>
      <c r="AQ221" s="186" t="s">
        <v>3319</v>
      </c>
      <c r="AR221" s="150">
        <v>15</v>
      </c>
      <c r="AS221" s="135" t="s">
        <v>3313</v>
      </c>
      <c r="AT221" s="129" t="s">
        <v>2624</v>
      </c>
      <c r="AU221" s="150">
        <v>6</v>
      </c>
      <c r="AV221" s="188">
        <v>0.4</v>
      </c>
      <c r="AW221" s="150">
        <v>9</v>
      </c>
      <c r="AX221" s="189">
        <v>0</v>
      </c>
      <c r="AY221" s="188" t="s">
        <v>154</v>
      </c>
      <c r="AZ221" s="186" t="s">
        <v>3320</v>
      </c>
      <c r="BA221" s="186" t="s">
        <v>3321</v>
      </c>
      <c r="BB221" s="186"/>
      <c r="BC221" s="186" t="s">
        <v>3322</v>
      </c>
      <c r="BD221" s="132" t="s">
        <v>3323</v>
      </c>
      <c r="BE221" s="149">
        <v>15</v>
      </c>
      <c r="BF221" s="123" t="s">
        <v>3313</v>
      </c>
      <c r="BG221" s="126">
        <v>234849721</v>
      </c>
      <c r="BH221" s="315">
        <v>15</v>
      </c>
      <c r="BI221" s="190">
        <f t="shared" si="31"/>
        <v>1</v>
      </c>
      <c r="BJ221" s="149">
        <f t="shared" si="32"/>
        <v>0</v>
      </c>
      <c r="BK221" s="287"/>
      <c r="BL221" s="190">
        <f t="shared" si="29"/>
        <v>0</v>
      </c>
      <c r="BM221" s="317" t="s">
        <v>402</v>
      </c>
      <c r="BN221" s="318" t="s">
        <v>402</v>
      </c>
      <c r="BO221" s="318" t="s">
        <v>3324</v>
      </c>
      <c r="BP221" s="318" t="s">
        <v>3325</v>
      </c>
      <c r="BQ221" s="290" t="s">
        <v>3326</v>
      </c>
      <c r="BR221" s="198">
        <f t="shared" si="36"/>
        <v>47</v>
      </c>
      <c r="BS221" s="192">
        <f t="shared" si="33"/>
        <v>0.62666666666666671</v>
      </c>
      <c r="BT221" s="187">
        <f t="shared" si="30"/>
        <v>800000000</v>
      </c>
      <c r="BU221" s="192">
        <f t="shared" si="34"/>
        <v>0.77305910584479931</v>
      </c>
      <c r="BV221" s="21"/>
      <c r="BW221" s="21"/>
      <c r="BX221" s="21"/>
      <c r="BY221" s="21"/>
      <c r="BZ221" s="21"/>
      <c r="CA221" s="21"/>
      <c r="CB221" s="21"/>
      <c r="CC221" s="21"/>
      <c r="CD221" s="21"/>
      <c r="CE221" s="21"/>
      <c r="CF221" s="21"/>
      <c r="CG221" s="21"/>
      <c r="CH221" s="21"/>
    </row>
    <row r="222" spans="1:86" s="22" customFormat="1" ht="59.25" customHeight="1" x14ac:dyDescent="0.2">
      <c r="A222" s="122" t="s">
        <v>54</v>
      </c>
      <c r="B222" s="123" t="s">
        <v>3303</v>
      </c>
      <c r="C222" s="123" t="s">
        <v>56</v>
      </c>
      <c r="D222" s="123" t="s">
        <v>3304</v>
      </c>
      <c r="E222" s="123" t="s">
        <v>3305</v>
      </c>
      <c r="F222" s="123" t="s">
        <v>3327</v>
      </c>
      <c r="G222" s="140" t="s">
        <v>3307</v>
      </c>
      <c r="H222" s="141">
        <v>4400</v>
      </c>
      <c r="I222" s="140" t="s">
        <v>3307</v>
      </c>
      <c r="J222" s="122" t="s">
        <v>3328</v>
      </c>
      <c r="K222" s="123" t="s">
        <v>3329</v>
      </c>
      <c r="L222" s="122" t="s">
        <v>3330</v>
      </c>
      <c r="M222" s="122" t="s">
        <v>3331</v>
      </c>
      <c r="N222" s="214" t="s">
        <v>66</v>
      </c>
      <c r="O222" s="123" t="s">
        <v>67</v>
      </c>
      <c r="P222" s="123" t="s">
        <v>3332</v>
      </c>
      <c r="Q222" s="126">
        <v>48055275</v>
      </c>
      <c r="R222" s="149">
        <v>1</v>
      </c>
      <c r="S222" s="151">
        <v>0</v>
      </c>
      <c r="T222" s="135" t="s">
        <v>59</v>
      </c>
      <c r="U222" s="126" t="s">
        <v>2624</v>
      </c>
      <c r="V222" s="151">
        <v>0</v>
      </c>
      <c r="W222" s="184"/>
      <c r="X222" s="151">
        <v>0</v>
      </c>
      <c r="Y222" s="185">
        <v>0</v>
      </c>
      <c r="Z222" s="186" t="s">
        <v>3333</v>
      </c>
      <c r="AA222" s="186"/>
      <c r="AB222" s="186"/>
      <c r="AC222" s="186"/>
      <c r="AD222" s="186" t="s">
        <v>3334</v>
      </c>
      <c r="AE222" s="151">
        <v>1</v>
      </c>
      <c r="AF222" s="135" t="s">
        <v>3335</v>
      </c>
      <c r="AG222" s="126">
        <v>48055275</v>
      </c>
      <c r="AH222" s="151"/>
      <c r="AI222" s="184">
        <v>0</v>
      </c>
      <c r="AJ222" s="151">
        <v>1</v>
      </c>
      <c r="AK222" s="187"/>
      <c r="AL222" s="184">
        <v>0</v>
      </c>
      <c r="AM222" s="186" t="s">
        <v>3336</v>
      </c>
      <c r="AN222" s="186"/>
      <c r="AO222" s="186" t="s">
        <v>3337</v>
      </c>
      <c r="AP222" s="186" t="s">
        <v>3338</v>
      </c>
      <c r="AQ222" s="205" t="s">
        <v>3339</v>
      </c>
      <c r="AR222" s="150">
        <v>0</v>
      </c>
      <c r="AS222" s="144" t="s">
        <v>59</v>
      </c>
      <c r="AT222" s="129" t="s">
        <v>2624</v>
      </c>
      <c r="AU222" s="150">
        <v>0</v>
      </c>
      <c r="AV222" s="190" t="s">
        <v>154</v>
      </c>
      <c r="AW222" s="150">
        <v>0</v>
      </c>
      <c r="AX222" s="191">
        <v>0</v>
      </c>
      <c r="AY222" s="188" t="s">
        <v>154</v>
      </c>
      <c r="AZ222" s="205" t="s">
        <v>3340</v>
      </c>
      <c r="BA222" s="205"/>
      <c r="BB222" s="205"/>
      <c r="BC222" s="205"/>
      <c r="BD222" s="132" t="s">
        <v>3341</v>
      </c>
      <c r="BE222" s="149">
        <v>0</v>
      </c>
      <c r="BF222" s="140" t="s">
        <v>150</v>
      </c>
      <c r="BG222" s="126">
        <v>0</v>
      </c>
      <c r="BH222" s="316">
        <v>1</v>
      </c>
      <c r="BI222" s="190" t="str">
        <f t="shared" si="31"/>
        <v xml:space="preserve"> </v>
      </c>
      <c r="BJ222" s="149">
        <f t="shared" si="32"/>
        <v>-1</v>
      </c>
      <c r="BK222" s="287">
        <v>45278748</v>
      </c>
      <c r="BL222" s="190" t="str">
        <f t="shared" si="29"/>
        <v xml:space="preserve"> </v>
      </c>
      <c r="BM222" s="319" t="s">
        <v>3342</v>
      </c>
      <c r="BN222" s="320" t="s">
        <v>3343</v>
      </c>
      <c r="BO222" s="320" t="s">
        <v>402</v>
      </c>
      <c r="BP222" s="320" t="s">
        <v>3344</v>
      </c>
      <c r="BQ222" s="290" t="s">
        <v>3345</v>
      </c>
      <c r="BR222" s="194">
        <f t="shared" si="36"/>
        <v>1</v>
      </c>
      <c r="BS222" s="192">
        <f t="shared" si="33"/>
        <v>1</v>
      </c>
      <c r="BT222" s="187">
        <f t="shared" si="30"/>
        <v>45278748</v>
      </c>
      <c r="BU222" s="192">
        <f t="shared" si="34"/>
        <v>0.94222222222222218</v>
      </c>
      <c r="BV222" s="21"/>
      <c r="BW222" s="21"/>
      <c r="BX222" s="21"/>
      <c r="BY222" s="21"/>
      <c r="BZ222" s="21"/>
      <c r="CA222" s="21"/>
      <c r="CB222" s="21"/>
      <c r="CC222" s="21"/>
      <c r="CD222" s="21"/>
      <c r="CE222" s="21"/>
      <c r="CF222" s="21"/>
      <c r="CG222" s="21"/>
      <c r="CH222" s="21"/>
    </row>
    <row r="223" spans="1:86" s="22" customFormat="1" ht="59.25" customHeight="1" x14ac:dyDescent="0.2">
      <c r="A223" s="122" t="s">
        <v>54</v>
      </c>
      <c r="B223" s="123" t="s">
        <v>3346</v>
      </c>
      <c r="C223" s="123" t="s">
        <v>56</v>
      </c>
      <c r="D223" s="123" t="s">
        <v>3304</v>
      </c>
      <c r="E223" s="123" t="s">
        <v>3305</v>
      </c>
      <c r="F223" s="123" t="s">
        <v>3347</v>
      </c>
      <c r="G223" s="140" t="s">
        <v>3307</v>
      </c>
      <c r="H223" s="141">
        <v>4400</v>
      </c>
      <c r="I223" s="140" t="s">
        <v>3307</v>
      </c>
      <c r="J223" s="122" t="s">
        <v>3348</v>
      </c>
      <c r="K223" s="123" t="s">
        <v>3349</v>
      </c>
      <c r="L223" s="122" t="s">
        <v>3350</v>
      </c>
      <c r="M223" s="122" t="s">
        <v>3351</v>
      </c>
      <c r="N223" s="214" t="s">
        <v>66</v>
      </c>
      <c r="O223" s="123" t="s">
        <v>67</v>
      </c>
      <c r="P223" s="123" t="s">
        <v>3332</v>
      </c>
      <c r="Q223" s="126"/>
      <c r="R223" s="149">
        <v>1</v>
      </c>
      <c r="S223" s="151">
        <v>0</v>
      </c>
      <c r="T223" s="135" t="s">
        <v>59</v>
      </c>
      <c r="U223" s="126" t="s">
        <v>2624</v>
      </c>
      <c r="V223" s="151">
        <v>0</v>
      </c>
      <c r="W223" s="184"/>
      <c r="X223" s="151">
        <v>0</v>
      </c>
      <c r="Y223" s="185">
        <v>0</v>
      </c>
      <c r="Z223" s="186" t="s">
        <v>3333</v>
      </c>
      <c r="AA223" s="186"/>
      <c r="AB223" s="186"/>
      <c r="AC223" s="186"/>
      <c r="AD223" s="186" t="s">
        <v>3334</v>
      </c>
      <c r="AE223" s="151">
        <v>0</v>
      </c>
      <c r="AF223" s="135" t="s">
        <v>150</v>
      </c>
      <c r="AG223" s="126" t="s">
        <v>2624</v>
      </c>
      <c r="AH223" s="151"/>
      <c r="AI223" s="184">
        <v>0</v>
      </c>
      <c r="AJ223" s="151">
        <v>0</v>
      </c>
      <c r="AK223" s="187"/>
      <c r="AL223" s="184"/>
      <c r="AM223" s="186" t="s">
        <v>3352</v>
      </c>
      <c r="AN223" s="186"/>
      <c r="AO223" s="186" t="s">
        <v>154</v>
      </c>
      <c r="AP223" s="186" t="s">
        <v>154</v>
      </c>
      <c r="AQ223" s="205" t="s">
        <v>3353</v>
      </c>
      <c r="AR223" s="150">
        <v>0</v>
      </c>
      <c r="AS223" s="144" t="s">
        <v>59</v>
      </c>
      <c r="AT223" s="129" t="s">
        <v>2624</v>
      </c>
      <c r="AU223" s="150">
        <v>0</v>
      </c>
      <c r="AV223" s="190" t="s">
        <v>154</v>
      </c>
      <c r="AW223" s="150">
        <v>0</v>
      </c>
      <c r="AX223" s="191">
        <v>0</v>
      </c>
      <c r="AY223" s="188" t="s">
        <v>154</v>
      </c>
      <c r="AZ223" s="205" t="s">
        <v>3354</v>
      </c>
      <c r="BA223" s="205" t="s">
        <v>3354</v>
      </c>
      <c r="BB223" s="205"/>
      <c r="BC223" s="205"/>
      <c r="BD223" s="132" t="s">
        <v>3341</v>
      </c>
      <c r="BE223" s="149">
        <v>0</v>
      </c>
      <c r="BF223" s="123"/>
      <c r="BG223" s="126">
        <v>0</v>
      </c>
      <c r="BH223" s="316">
        <v>0</v>
      </c>
      <c r="BI223" s="190" t="str">
        <f t="shared" si="31"/>
        <v xml:space="preserve"> </v>
      </c>
      <c r="BJ223" s="149">
        <f t="shared" si="32"/>
        <v>0</v>
      </c>
      <c r="BK223" s="287"/>
      <c r="BL223" s="190" t="str">
        <f t="shared" si="29"/>
        <v xml:space="preserve"> </v>
      </c>
      <c r="BM223" s="319" t="s">
        <v>3354</v>
      </c>
      <c r="BN223" s="320" t="s">
        <v>3354</v>
      </c>
      <c r="BO223" s="320" t="s">
        <v>402</v>
      </c>
      <c r="BP223" s="320" t="s">
        <v>402</v>
      </c>
      <c r="BQ223" s="290" t="s">
        <v>3355</v>
      </c>
      <c r="BR223" s="194">
        <f t="shared" ref="BR223:BR225" si="37">V223+AH223+AU223+BH223</f>
        <v>0</v>
      </c>
      <c r="BS223" s="192">
        <f t="shared" si="33"/>
        <v>0</v>
      </c>
      <c r="BT223" s="187">
        <f t="shared" si="30"/>
        <v>0</v>
      </c>
      <c r="BU223" s="337" t="s">
        <v>3455</v>
      </c>
      <c r="BV223" s="21"/>
      <c r="BW223" s="21"/>
      <c r="BX223" s="21"/>
      <c r="BY223" s="21"/>
      <c r="BZ223" s="21"/>
      <c r="CA223" s="21"/>
      <c r="CB223" s="21"/>
      <c r="CC223" s="21"/>
      <c r="CD223" s="21"/>
      <c r="CE223" s="21"/>
      <c r="CF223" s="21"/>
      <c r="CG223" s="21"/>
      <c r="CH223" s="21"/>
    </row>
    <row r="224" spans="1:86" s="22" customFormat="1" ht="59.25" customHeight="1" x14ac:dyDescent="0.2">
      <c r="A224" s="122" t="s">
        <v>54</v>
      </c>
      <c r="B224" s="123" t="s">
        <v>3303</v>
      </c>
      <c r="C224" s="123" t="s">
        <v>56</v>
      </c>
      <c r="D224" s="123" t="s">
        <v>3304</v>
      </c>
      <c r="E224" s="123" t="s">
        <v>3305</v>
      </c>
      <c r="F224" s="123" t="s">
        <v>3306</v>
      </c>
      <c r="G224" s="140" t="s">
        <v>3307</v>
      </c>
      <c r="H224" s="141">
        <v>4400</v>
      </c>
      <c r="I224" s="140" t="s">
        <v>3307</v>
      </c>
      <c r="J224" s="122" t="s">
        <v>3356</v>
      </c>
      <c r="K224" s="123" t="s">
        <v>3357</v>
      </c>
      <c r="L224" s="122" t="s">
        <v>3310</v>
      </c>
      <c r="M224" s="122" t="s">
        <v>3311</v>
      </c>
      <c r="N224" s="214" t="s">
        <v>66</v>
      </c>
      <c r="O224" s="123" t="s">
        <v>67</v>
      </c>
      <c r="P224" s="123" t="s">
        <v>3312</v>
      </c>
      <c r="Q224" s="126">
        <v>217272500</v>
      </c>
      <c r="R224" s="149">
        <v>120</v>
      </c>
      <c r="S224" s="151">
        <v>0</v>
      </c>
      <c r="T224" s="135" t="s">
        <v>59</v>
      </c>
      <c r="U224" s="126" t="s">
        <v>2624</v>
      </c>
      <c r="V224" s="151">
        <v>0</v>
      </c>
      <c r="W224" s="184"/>
      <c r="X224" s="151">
        <v>0</v>
      </c>
      <c r="Y224" s="185">
        <v>0</v>
      </c>
      <c r="Z224" s="186" t="s">
        <v>3333</v>
      </c>
      <c r="AA224" s="186"/>
      <c r="AB224" s="186"/>
      <c r="AC224" s="186"/>
      <c r="AD224" s="186" t="s">
        <v>3334</v>
      </c>
      <c r="AE224" s="151">
        <v>60</v>
      </c>
      <c r="AF224" s="135" t="s">
        <v>3358</v>
      </c>
      <c r="AG224" s="126">
        <v>110000000</v>
      </c>
      <c r="AH224" s="151">
        <v>25</v>
      </c>
      <c r="AI224" s="184">
        <v>0.41666666666666669</v>
      </c>
      <c r="AJ224" s="151">
        <v>35</v>
      </c>
      <c r="AK224" s="187"/>
      <c r="AL224" s="184">
        <v>0</v>
      </c>
      <c r="AM224" s="186" t="s">
        <v>3359</v>
      </c>
      <c r="AN224" s="186" t="s">
        <v>3360</v>
      </c>
      <c r="AO224" s="186" t="s">
        <v>3361</v>
      </c>
      <c r="AP224" s="186" t="s">
        <v>3338</v>
      </c>
      <c r="AQ224" s="205" t="s">
        <v>3362</v>
      </c>
      <c r="AR224" s="150">
        <v>60</v>
      </c>
      <c r="AS224" s="135" t="s">
        <v>3358</v>
      </c>
      <c r="AT224" s="129">
        <v>110000000</v>
      </c>
      <c r="AU224" s="150">
        <v>0</v>
      </c>
      <c r="AV224" s="190">
        <v>0</v>
      </c>
      <c r="AW224" s="150">
        <v>60</v>
      </c>
      <c r="AX224" s="191">
        <v>57000000</v>
      </c>
      <c r="AY224" s="188">
        <v>0.51818181818181819</v>
      </c>
      <c r="AZ224" s="205" t="s">
        <v>3363</v>
      </c>
      <c r="BA224" s="205" t="s">
        <v>3364</v>
      </c>
      <c r="BB224" s="205" t="s">
        <v>3365</v>
      </c>
      <c r="BC224" s="205" t="s">
        <v>3366</v>
      </c>
      <c r="BD224" s="132" t="s">
        <v>3367</v>
      </c>
      <c r="BE224" s="149">
        <v>0</v>
      </c>
      <c r="BF224" s="140" t="s">
        <v>150</v>
      </c>
      <c r="BG224" s="126">
        <v>0</v>
      </c>
      <c r="BH224" s="316">
        <v>120</v>
      </c>
      <c r="BI224" s="190" t="str">
        <f t="shared" si="31"/>
        <v xml:space="preserve"> </v>
      </c>
      <c r="BJ224" s="149">
        <f t="shared" si="32"/>
        <v>-120</v>
      </c>
      <c r="BK224" s="287">
        <v>160272500</v>
      </c>
      <c r="BL224" s="190" t="str">
        <f t="shared" si="29"/>
        <v xml:space="preserve"> </v>
      </c>
      <c r="BM224" s="319" t="s">
        <v>3368</v>
      </c>
      <c r="BN224" s="320" t="s">
        <v>402</v>
      </c>
      <c r="BO224" s="320" t="s">
        <v>402</v>
      </c>
      <c r="BP224" s="320" t="s">
        <v>402</v>
      </c>
      <c r="BQ224" s="290" t="s">
        <v>3369</v>
      </c>
      <c r="BR224" s="194">
        <f t="shared" si="37"/>
        <v>145</v>
      </c>
      <c r="BS224" s="192">
        <f t="shared" si="33"/>
        <v>1.2083333333333333</v>
      </c>
      <c r="BT224" s="187">
        <f t="shared" si="30"/>
        <v>217272500</v>
      </c>
      <c r="BU224" s="192">
        <f t="shared" si="34"/>
        <v>1</v>
      </c>
      <c r="BV224" s="21"/>
      <c r="BW224" s="21"/>
      <c r="BX224" s="21"/>
      <c r="BY224" s="21"/>
      <c r="BZ224" s="21"/>
      <c r="CA224" s="21"/>
      <c r="CB224" s="21"/>
      <c r="CC224" s="21"/>
      <c r="CD224" s="21"/>
      <c r="CE224" s="21"/>
      <c r="CF224" s="21"/>
      <c r="CG224" s="21"/>
      <c r="CH224" s="21"/>
    </row>
    <row r="225" spans="1:86" s="22" customFormat="1" ht="59.25" customHeight="1" x14ac:dyDescent="0.2">
      <c r="A225" s="122" t="s">
        <v>54</v>
      </c>
      <c r="B225" s="123" t="s">
        <v>3303</v>
      </c>
      <c r="C225" s="123" t="s">
        <v>56</v>
      </c>
      <c r="D225" s="123" t="s">
        <v>3304</v>
      </c>
      <c r="E225" s="123" t="s">
        <v>3305</v>
      </c>
      <c r="F225" s="123" t="s">
        <v>3370</v>
      </c>
      <c r="G225" s="140" t="s">
        <v>3307</v>
      </c>
      <c r="H225" s="141">
        <v>4400</v>
      </c>
      <c r="I225" s="140" t="s">
        <v>3307</v>
      </c>
      <c r="J225" s="122" t="s">
        <v>3371</v>
      </c>
      <c r="K225" s="123" t="s">
        <v>3372</v>
      </c>
      <c r="L225" s="122" t="s">
        <v>3373</v>
      </c>
      <c r="M225" s="122" t="s">
        <v>3374</v>
      </c>
      <c r="N225" s="214" t="s">
        <v>66</v>
      </c>
      <c r="O225" s="123" t="s">
        <v>67</v>
      </c>
      <c r="P225" s="123"/>
      <c r="Q225" s="126"/>
      <c r="R225" s="149">
        <v>1</v>
      </c>
      <c r="S225" s="151">
        <v>1</v>
      </c>
      <c r="T225" s="135" t="s">
        <v>3375</v>
      </c>
      <c r="U225" s="126" t="s">
        <v>2624</v>
      </c>
      <c r="V225" s="151">
        <v>1</v>
      </c>
      <c r="W225" s="184">
        <v>1</v>
      </c>
      <c r="X225" s="151">
        <v>0</v>
      </c>
      <c r="Y225" s="185">
        <v>0</v>
      </c>
      <c r="Z225" s="186" t="s">
        <v>3314</v>
      </c>
      <c r="AA225" s="186"/>
      <c r="AB225" s="186"/>
      <c r="AC225" s="186"/>
      <c r="AD225" s="186" t="s">
        <v>3376</v>
      </c>
      <c r="AE225" s="151">
        <v>0</v>
      </c>
      <c r="AF225" s="135" t="s">
        <v>150</v>
      </c>
      <c r="AG225" s="126" t="s">
        <v>2624</v>
      </c>
      <c r="AH225" s="151"/>
      <c r="AI225" s="184">
        <v>0</v>
      </c>
      <c r="AJ225" s="151">
        <v>0</v>
      </c>
      <c r="AK225" s="187"/>
      <c r="AL225" s="184"/>
      <c r="AM225" s="186" t="s">
        <v>3352</v>
      </c>
      <c r="AN225" s="186"/>
      <c r="AO225" s="186"/>
      <c r="AP225" s="186"/>
      <c r="AQ225" s="205" t="s">
        <v>3377</v>
      </c>
      <c r="AR225" s="150">
        <v>0</v>
      </c>
      <c r="AS225" s="144" t="s">
        <v>59</v>
      </c>
      <c r="AT225" s="129" t="s">
        <v>2624</v>
      </c>
      <c r="AU225" s="150">
        <v>0</v>
      </c>
      <c r="AV225" s="190" t="s">
        <v>154</v>
      </c>
      <c r="AW225" s="150">
        <v>0</v>
      </c>
      <c r="AX225" s="191">
        <v>0</v>
      </c>
      <c r="AY225" s="188" t="s">
        <v>154</v>
      </c>
      <c r="AZ225" s="132" t="s">
        <v>3378</v>
      </c>
      <c r="BA225" s="205"/>
      <c r="BB225" s="205"/>
      <c r="BC225" s="205"/>
      <c r="BD225" s="132" t="s">
        <v>3341</v>
      </c>
      <c r="BE225" s="149">
        <v>0</v>
      </c>
      <c r="BF225" s="140" t="s">
        <v>150</v>
      </c>
      <c r="BG225" s="126">
        <v>0</v>
      </c>
      <c r="BH225" s="316">
        <v>0</v>
      </c>
      <c r="BI225" s="190" t="str">
        <f t="shared" si="31"/>
        <v xml:space="preserve"> </v>
      </c>
      <c r="BJ225" s="149">
        <f t="shared" si="32"/>
        <v>0</v>
      </c>
      <c r="BK225" s="287"/>
      <c r="BL225" s="190" t="str">
        <f t="shared" si="29"/>
        <v xml:space="preserve"> </v>
      </c>
      <c r="BM225" s="319" t="s">
        <v>402</v>
      </c>
      <c r="BN225" s="320" t="s">
        <v>402</v>
      </c>
      <c r="BO225" s="320" t="s">
        <v>402</v>
      </c>
      <c r="BP225" s="320" t="s">
        <v>402</v>
      </c>
      <c r="BQ225" s="290"/>
      <c r="BR225" s="194">
        <f t="shared" si="37"/>
        <v>1</v>
      </c>
      <c r="BS225" s="192">
        <f t="shared" si="33"/>
        <v>1</v>
      </c>
      <c r="BT225" s="187">
        <f t="shared" si="30"/>
        <v>0</v>
      </c>
      <c r="BU225" s="337" t="s">
        <v>3455</v>
      </c>
      <c r="BV225" s="21"/>
      <c r="BW225" s="21"/>
      <c r="BX225" s="21"/>
      <c r="BY225" s="21"/>
      <c r="BZ225" s="21"/>
      <c r="CA225" s="21"/>
      <c r="CB225" s="21"/>
      <c r="CC225" s="21"/>
      <c r="CD225" s="21"/>
      <c r="CE225" s="21"/>
      <c r="CF225" s="21"/>
      <c r="CG225" s="21"/>
      <c r="CH225" s="21"/>
    </row>
    <row r="226" spans="1:86" s="22" customFormat="1" ht="59.25" customHeight="1" x14ac:dyDescent="0.2">
      <c r="A226" s="122" t="s">
        <v>54</v>
      </c>
      <c r="B226" s="123" t="s">
        <v>3303</v>
      </c>
      <c r="C226" s="123" t="s">
        <v>56</v>
      </c>
      <c r="D226" s="123" t="s">
        <v>3304</v>
      </c>
      <c r="E226" s="123" t="s">
        <v>3305</v>
      </c>
      <c r="F226" s="123" t="s">
        <v>3379</v>
      </c>
      <c r="G226" s="140" t="s">
        <v>3307</v>
      </c>
      <c r="H226" s="141">
        <v>4400</v>
      </c>
      <c r="I226" s="140" t="s">
        <v>3307</v>
      </c>
      <c r="J226" s="122" t="s">
        <v>3380</v>
      </c>
      <c r="K226" s="123" t="s">
        <v>3381</v>
      </c>
      <c r="L226" s="122" t="s">
        <v>3382</v>
      </c>
      <c r="M226" s="122" t="s">
        <v>3374</v>
      </c>
      <c r="N226" s="214" t="s">
        <v>66</v>
      </c>
      <c r="O226" s="123" t="s">
        <v>67</v>
      </c>
      <c r="P226" s="123"/>
      <c r="Q226" s="126"/>
      <c r="R226" s="149">
        <v>1</v>
      </c>
      <c r="S226" s="151">
        <v>1</v>
      </c>
      <c r="T226" s="135" t="s">
        <v>3382</v>
      </c>
      <c r="U226" s="126" t="s">
        <v>2624</v>
      </c>
      <c r="V226" s="151">
        <v>1</v>
      </c>
      <c r="W226" s="184">
        <v>1</v>
      </c>
      <c r="X226" s="151">
        <v>0</v>
      </c>
      <c r="Y226" s="185">
        <v>0</v>
      </c>
      <c r="Z226" s="186" t="s">
        <v>3314</v>
      </c>
      <c r="AA226" s="186"/>
      <c r="AB226" s="186"/>
      <c r="AC226" s="186"/>
      <c r="AD226" s="186" t="s">
        <v>3376</v>
      </c>
      <c r="AE226" s="151">
        <v>0</v>
      </c>
      <c r="AF226" s="135" t="s">
        <v>150</v>
      </c>
      <c r="AG226" s="126" t="s">
        <v>2624</v>
      </c>
      <c r="AH226" s="151"/>
      <c r="AI226" s="184">
        <v>0</v>
      </c>
      <c r="AJ226" s="151">
        <v>0</v>
      </c>
      <c r="AK226" s="187"/>
      <c r="AL226" s="184"/>
      <c r="AM226" s="186" t="s">
        <v>3352</v>
      </c>
      <c r="AN226" s="186"/>
      <c r="AO226" s="186"/>
      <c r="AP226" s="186"/>
      <c r="AQ226" s="205" t="s">
        <v>3377</v>
      </c>
      <c r="AR226" s="150">
        <v>0</v>
      </c>
      <c r="AS226" s="144" t="s">
        <v>59</v>
      </c>
      <c r="AT226" s="129" t="s">
        <v>2624</v>
      </c>
      <c r="AU226" s="150">
        <v>0</v>
      </c>
      <c r="AV226" s="190" t="s">
        <v>154</v>
      </c>
      <c r="AW226" s="150">
        <v>0</v>
      </c>
      <c r="AX226" s="191">
        <v>0</v>
      </c>
      <c r="AY226" s="188" t="s">
        <v>154</v>
      </c>
      <c r="AZ226" s="132" t="s">
        <v>3378</v>
      </c>
      <c r="BA226" s="205"/>
      <c r="BB226" s="205"/>
      <c r="BC226" s="205"/>
      <c r="BD226" s="132" t="s">
        <v>3341</v>
      </c>
      <c r="BE226" s="149">
        <v>0</v>
      </c>
      <c r="BF226" s="140" t="s">
        <v>150</v>
      </c>
      <c r="BG226" s="126">
        <v>0</v>
      </c>
      <c r="BH226" s="316">
        <v>0</v>
      </c>
      <c r="BI226" s="190" t="str">
        <f t="shared" si="31"/>
        <v xml:space="preserve"> </v>
      </c>
      <c r="BJ226" s="149">
        <f t="shared" si="32"/>
        <v>0</v>
      </c>
      <c r="BK226" s="287"/>
      <c r="BL226" s="190" t="str">
        <f t="shared" si="29"/>
        <v xml:space="preserve"> </v>
      </c>
      <c r="BM226" s="319" t="s">
        <v>402</v>
      </c>
      <c r="BN226" s="320" t="s">
        <v>402</v>
      </c>
      <c r="BO226" s="320" t="s">
        <v>402</v>
      </c>
      <c r="BP226" s="320" t="s">
        <v>402</v>
      </c>
      <c r="BQ226" s="290"/>
      <c r="BR226" s="194">
        <f>V226+AH226+AU226+BH226</f>
        <v>1</v>
      </c>
      <c r="BS226" s="192">
        <f t="shared" si="33"/>
        <v>1</v>
      </c>
      <c r="BT226" s="187">
        <f t="shared" si="30"/>
        <v>0</v>
      </c>
      <c r="BU226" s="337" t="s">
        <v>3455</v>
      </c>
      <c r="BV226" s="21"/>
      <c r="BW226" s="21"/>
      <c r="BX226" s="21"/>
      <c r="BY226" s="21"/>
      <c r="BZ226" s="21"/>
      <c r="CA226" s="21"/>
      <c r="CB226" s="21"/>
      <c r="CC226" s="21"/>
      <c r="CD226" s="21"/>
      <c r="CE226" s="21"/>
      <c r="CF226" s="21"/>
      <c r="CG226" s="21"/>
      <c r="CH226" s="21"/>
    </row>
    <row r="227" spans="1:86" s="22" customFormat="1" ht="59.25" customHeight="1" x14ac:dyDescent="0.2">
      <c r="A227" s="122" t="s">
        <v>54</v>
      </c>
      <c r="B227" s="123" t="s">
        <v>3346</v>
      </c>
      <c r="C227" s="123" t="s">
        <v>56</v>
      </c>
      <c r="D227" s="123" t="s">
        <v>3304</v>
      </c>
      <c r="E227" s="123" t="s">
        <v>3383</v>
      </c>
      <c r="F227" s="123" t="s">
        <v>2720</v>
      </c>
      <c r="G227" s="140" t="s">
        <v>3307</v>
      </c>
      <c r="H227" s="141">
        <v>4400</v>
      </c>
      <c r="I227" s="140" t="s">
        <v>3307</v>
      </c>
      <c r="J227" s="122" t="s">
        <v>3384</v>
      </c>
      <c r="K227" s="123" t="s">
        <v>3385</v>
      </c>
      <c r="L227" s="122" t="s">
        <v>3374</v>
      </c>
      <c r="M227" s="122" t="s">
        <v>3386</v>
      </c>
      <c r="N227" s="214" t="s">
        <v>66</v>
      </c>
      <c r="O227" s="123" t="s">
        <v>67</v>
      </c>
      <c r="P227" s="123"/>
      <c r="Q227" s="126"/>
      <c r="R227" s="149">
        <v>2</v>
      </c>
      <c r="S227" s="151">
        <v>1</v>
      </c>
      <c r="T227" s="135" t="s">
        <v>3387</v>
      </c>
      <c r="U227" s="126" t="s">
        <v>2624</v>
      </c>
      <c r="V227" s="151">
        <v>1</v>
      </c>
      <c r="W227" s="184">
        <v>1</v>
      </c>
      <c r="X227" s="151">
        <v>0</v>
      </c>
      <c r="Y227" s="185">
        <v>0</v>
      </c>
      <c r="Z227" s="186" t="s">
        <v>3314</v>
      </c>
      <c r="AA227" s="186"/>
      <c r="AB227" s="186"/>
      <c r="AC227" s="186"/>
      <c r="AD227" s="186" t="s">
        <v>3376</v>
      </c>
      <c r="AE227" s="151">
        <v>0</v>
      </c>
      <c r="AF227" s="135" t="s">
        <v>150</v>
      </c>
      <c r="AG227" s="126" t="s">
        <v>2624</v>
      </c>
      <c r="AH227" s="151"/>
      <c r="AI227" s="184">
        <v>0</v>
      </c>
      <c r="AJ227" s="151">
        <v>0</v>
      </c>
      <c r="AK227" s="187"/>
      <c r="AL227" s="184"/>
      <c r="AM227" s="186" t="s">
        <v>3352</v>
      </c>
      <c r="AN227" s="186"/>
      <c r="AO227" s="186"/>
      <c r="AP227" s="186"/>
      <c r="AQ227" s="205" t="s">
        <v>3377</v>
      </c>
      <c r="AR227" s="150">
        <v>0</v>
      </c>
      <c r="AS227" s="144" t="s">
        <v>59</v>
      </c>
      <c r="AT227" s="129" t="s">
        <v>2624</v>
      </c>
      <c r="AU227" s="150">
        <v>0</v>
      </c>
      <c r="AV227" s="190" t="s">
        <v>154</v>
      </c>
      <c r="AW227" s="150">
        <v>0</v>
      </c>
      <c r="AX227" s="191">
        <v>0</v>
      </c>
      <c r="AY227" s="188" t="s">
        <v>154</v>
      </c>
      <c r="AZ227" s="132" t="s">
        <v>3388</v>
      </c>
      <c r="BA227" s="205"/>
      <c r="BB227" s="205"/>
      <c r="BC227" s="205"/>
      <c r="BD227" s="132" t="s">
        <v>3341</v>
      </c>
      <c r="BE227" s="149">
        <v>1</v>
      </c>
      <c r="BF227" s="123" t="s">
        <v>3389</v>
      </c>
      <c r="BG227" s="126">
        <v>0</v>
      </c>
      <c r="BH227" s="316">
        <v>1</v>
      </c>
      <c r="BI227" s="190">
        <f t="shared" si="31"/>
        <v>1</v>
      </c>
      <c r="BJ227" s="149">
        <f t="shared" si="32"/>
        <v>0</v>
      </c>
      <c r="BK227" s="287"/>
      <c r="BL227" s="190" t="str">
        <f t="shared" si="29"/>
        <v xml:space="preserve"> </v>
      </c>
      <c r="BM227" s="319" t="s">
        <v>3390</v>
      </c>
      <c r="BN227" s="320" t="s">
        <v>402</v>
      </c>
      <c r="BO227" s="320" t="s">
        <v>402</v>
      </c>
      <c r="BP227" s="320" t="s">
        <v>402</v>
      </c>
      <c r="BQ227" s="290"/>
      <c r="BR227" s="230">
        <f>V227+AH227+AU227+BH227</f>
        <v>2</v>
      </c>
      <c r="BS227" s="192">
        <f t="shared" si="33"/>
        <v>1</v>
      </c>
      <c r="BT227" s="187">
        <f t="shared" si="30"/>
        <v>0</v>
      </c>
      <c r="BU227" s="337" t="s">
        <v>3455</v>
      </c>
      <c r="BV227" s="21"/>
      <c r="BW227" s="21"/>
      <c r="BX227" s="21"/>
      <c r="BY227" s="21"/>
      <c r="BZ227" s="21"/>
      <c r="CA227" s="21"/>
      <c r="CB227" s="21"/>
      <c r="CC227" s="21"/>
      <c r="CD227" s="21"/>
      <c r="CE227" s="21"/>
      <c r="CF227" s="21"/>
      <c r="CG227" s="21"/>
      <c r="CH227" s="21"/>
    </row>
    <row r="228" spans="1:86" s="22" customFormat="1" ht="59.25" customHeight="1" x14ac:dyDescent="0.2">
      <c r="A228" s="122" t="s">
        <v>54</v>
      </c>
      <c r="B228" s="123" t="s">
        <v>3303</v>
      </c>
      <c r="C228" s="123" t="s">
        <v>56</v>
      </c>
      <c r="D228" s="123" t="s">
        <v>3304</v>
      </c>
      <c r="E228" s="123" t="s">
        <v>3305</v>
      </c>
      <c r="F228" s="123" t="s">
        <v>3327</v>
      </c>
      <c r="G228" s="140" t="s">
        <v>3307</v>
      </c>
      <c r="H228" s="141">
        <v>4400</v>
      </c>
      <c r="I228" s="140" t="s">
        <v>3307</v>
      </c>
      <c r="J228" s="122" t="s">
        <v>3391</v>
      </c>
      <c r="K228" s="123" t="s">
        <v>3392</v>
      </c>
      <c r="L228" s="122" t="s">
        <v>3393</v>
      </c>
      <c r="M228" s="122" t="s">
        <v>3374</v>
      </c>
      <c r="N228" s="214" t="s">
        <v>66</v>
      </c>
      <c r="O228" s="123" t="s">
        <v>67</v>
      </c>
      <c r="P228" s="123"/>
      <c r="Q228" s="126"/>
      <c r="R228" s="149">
        <v>1</v>
      </c>
      <c r="S228" s="151">
        <v>1</v>
      </c>
      <c r="T228" s="135" t="s">
        <v>3394</v>
      </c>
      <c r="U228" s="126" t="s">
        <v>2624</v>
      </c>
      <c r="V228" s="151">
        <v>1</v>
      </c>
      <c r="W228" s="184">
        <v>1</v>
      </c>
      <c r="X228" s="151">
        <v>0</v>
      </c>
      <c r="Y228" s="185">
        <v>0</v>
      </c>
      <c r="Z228" s="186" t="s">
        <v>3314</v>
      </c>
      <c r="AA228" s="186"/>
      <c r="AB228" s="186"/>
      <c r="AC228" s="186"/>
      <c r="AD228" s="186" t="s">
        <v>3376</v>
      </c>
      <c r="AE228" s="151">
        <v>0</v>
      </c>
      <c r="AF228" s="135" t="s">
        <v>150</v>
      </c>
      <c r="AG228" s="126" t="s">
        <v>2624</v>
      </c>
      <c r="AH228" s="151"/>
      <c r="AI228" s="184">
        <v>0</v>
      </c>
      <c r="AJ228" s="151">
        <v>0</v>
      </c>
      <c r="AK228" s="187"/>
      <c r="AL228" s="184"/>
      <c r="AM228" s="186" t="s">
        <v>3352</v>
      </c>
      <c r="AN228" s="186"/>
      <c r="AO228" s="186"/>
      <c r="AP228" s="186"/>
      <c r="AQ228" s="205" t="s">
        <v>3377</v>
      </c>
      <c r="AR228" s="150">
        <v>0</v>
      </c>
      <c r="AS228" s="144" t="s">
        <v>59</v>
      </c>
      <c r="AT228" s="129" t="s">
        <v>2624</v>
      </c>
      <c r="AU228" s="150">
        <v>0</v>
      </c>
      <c r="AV228" s="190" t="s">
        <v>154</v>
      </c>
      <c r="AW228" s="150">
        <v>0</v>
      </c>
      <c r="AX228" s="191">
        <v>0</v>
      </c>
      <c r="AY228" s="188" t="s">
        <v>154</v>
      </c>
      <c r="AZ228" s="205" t="s">
        <v>3378</v>
      </c>
      <c r="BA228" s="205"/>
      <c r="BB228" s="205"/>
      <c r="BC228" s="205"/>
      <c r="BD228" s="132" t="s">
        <v>3341</v>
      </c>
      <c r="BE228" s="149">
        <v>0</v>
      </c>
      <c r="BF228" s="140" t="s">
        <v>150</v>
      </c>
      <c r="BG228" s="126">
        <v>0</v>
      </c>
      <c r="BH228" s="261"/>
      <c r="BI228" s="190" t="str">
        <f t="shared" si="31"/>
        <v xml:space="preserve"> </v>
      </c>
      <c r="BJ228" s="149">
        <f t="shared" si="32"/>
        <v>0</v>
      </c>
      <c r="BK228" s="287"/>
      <c r="BL228" s="190" t="str">
        <f t="shared" si="29"/>
        <v xml:space="preserve"> </v>
      </c>
      <c r="BM228" s="293"/>
      <c r="BN228" s="293"/>
      <c r="BO228" s="293"/>
      <c r="BP228" s="293"/>
      <c r="BQ228" s="290"/>
      <c r="BR228" s="194">
        <f t="shared" ref="BR228:BR229" si="38">V228+AH228+AU228+BH228</f>
        <v>1</v>
      </c>
      <c r="BS228" s="192">
        <f t="shared" si="33"/>
        <v>1</v>
      </c>
      <c r="BT228" s="187">
        <f t="shared" si="30"/>
        <v>0</v>
      </c>
      <c r="BU228" s="337" t="s">
        <v>3455</v>
      </c>
      <c r="BV228" s="21"/>
      <c r="BW228" s="21"/>
      <c r="BX228" s="21"/>
      <c r="BY228" s="21"/>
      <c r="BZ228" s="21"/>
      <c r="CA228" s="21"/>
      <c r="CB228" s="21"/>
      <c r="CC228" s="21"/>
      <c r="CD228" s="21"/>
      <c r="CE228" s="21"/>
      <c r="CF228" s="21"/>
      <c r="CG228" s="21"/>
      <c r="CH228" s="21"/>
    </row>
    <row r="229" spans="1:86" s="22" customFormat="1" ht="59.25" customHeight="1" x14ac:dyDescent="0.2">
      <c r="A229" s="122" t="s">
        <v>54</v>
      </c>
      <c r="B229" s="123" t="s">
        <v>3303</v>
      </c>
      <c r="C229" s="123" t="s">
        <v>56</v>
      </c>
      <c r="D229" s="123" t="s">
        <v>3304</v>
      </c>
      <c r="E229" s="123" t="s">
        <v>3305</v>
      </c>
      <c r="F229" s="123" t="s">
        <v>3395</v>
      </c>
      <c r="G229" s="140" t="s">
        <v>3307</v>
      </c>
      <c r="H229" s="141">
        <v>4400</v>
      </c>
      <c r="I229" s="140" t="s">
        <v>3307</v>
      </c>
      <c r="J229" s="122" t="s">
        <v>3396</v>
      </c>
      <c r="K229" s="123" t="s">
        <v>3397</v>
      </c>
      <c r="L229" s="122" t="s">
        <v>3393</v>
      </c>
      <c r="M229" s="122" t="s">
        <v>3374</v>
      </c>
      <c r="N229" s="214" t="s">
        <v>66</v>
      </c>
      <c r="O229" s="123" t="s">
        <v>67</v>
      </c>
      <c r="P229" s="123"/>
      <c r="Q229" s="126"/>
      <c r="R229" s="149">
        <v>1</v>
      </c>
      <c r="S229" s="151">
        <v>1</v>
      </c>
      <c r="T229" s="135" t="s">
        <v>3393</v>
      </c>
      <c r="U229" s="126" t="s">
        <v>2624</v>
      </c>
      <c r="V229" s="151">
        <v>1</v>
      </c>
      <c r="W229" s="184">
        <v>1</v>
      </c>
      <c r="X229" s="151">
        <v>0</v>
      </c>
      <c r="Y229" s="185">
        <v>0</v>
      </c>
      <c r="Z229" s="186" t="s">
        <v>3314</v>
      </c>
      <c r="AA229" s="186"/>
      <c r="AB229" s="186"/>
      <c r="AC229" s="186"/>
      <c r="AD229" s="186" t="s">
        <v>3376</v>
      </c>
      <c r="AE229" s="151">
        <v>0</v>
      </c>
      <c r="AF229" s="135" t="s">
        <v>150</v>
      </c>
      <c r="AG229" s="126" t="s">
        <v>2624</v>
      </c>
      <c r="AH229" s="151"/>
      <c r="AI229" s="184">
        <v>0</v>
      </c>
      <c r="AJ229" s="151">
        <v>0</v>
      </c>
      <c r="AK229" s="187"/>
      <c r="AL229" s="184"/>
      <c r="AM229" s="186" t="s">
        <v>3352</v>
      </c>
      <c r="AN229" s="186"/>
      <c r="AO229" s="186"/>
      <c r="AP229" s="186"/>
      <c r="AQ229" s="205" t="s">
        <v>3377</v>
      </c>
      <c r="AR229" s="150">
        <v>0</v>
      </c>
      <c r="AS229" s="144" t="s">
        <v>59</v>
      </c>
      <c r="AT229" s="129" t="s">
        <v>2624</v>
      </c>
      <c r="AU229" s="150">
        <v>0</v>
      </c>
      <c r="AV229" s="190" t="s">
        <v>154</v>
      </c>
      <c r="AW229" s="150">
        <v>0</v>
      </c>
      <c r="AX229" s="191">
        <v>0</v>
      </c>
      <c r="AY229" s="188" t="s">
        <v>154</v>
      </c>
      <c r="AZ229" s="205" t="s">
        <v>3378</v>
      </c>
      <c r="BA229" s="205"/>
      <c r="BB229" s="205"/>
      <c r="BC229" s="205"/>
      <c r="BD229" s="132" t="s">
        <v>3341</v>
      </c>
      <c r="BE229" s="149">
        <v>0</v>
      </c>
      <c r="BF229" s="140" t="s">
        <v>150</v>
      </c>
      <c r="BG229" s="126">
        <v>0</v>
      </c>
      <c r="BH229" s="261"/>
      <c r="BI229" s="190" t="str">
        <f t="shared" si="31"/>
        <v xml:space="preserve"> </v>
      </c>
      <c r="BJ229" s="149">
        <f t="shared" si="32"/>
        <v>0</v>
      </c>
      <c r="BK229" s="287"/>
      <c r="BL229" s="190" t="str">
        <f t="shared" si="29"/>
        <v xml:space="preserve"> </v>
      </c>
      <c r="BM229" s="293"/>
      <c r="BN229" s="293"/>
      <c r="BO229" s="293"/>
      <c r="BP229" s="293"/>
      <c r="BQ229" s="290"/>
      <c r="BR229" s="194">
        <f t="shared" si="38"/>
        <v>1</v>
      </c>
      <c r="BS229" s="192">
        <f t="shared" si="33"/>
        <v>1</v>
      </c>
      <c r="BT229" s="187">
        <f t="shared" si="30"/>
        <v>0</v>
      </c>
      <c r="BU229" s="337" t="s">
        <v>3455</v>
      </c>
      <c r="BV229" s="21"/>
      <c r="BW229" s="21"/>
      <c r="BX229" s="21"/>
      <c r="BY229" s="21"/>
      <c r="BZ229" s="21"/>
      <c r="CA229" s="21"/>
      <c r="CB229" s="21"/>
      <c r="CC229" s="21"/>
      <c r="CD229" s="21"/>
      <c r="CE229" s="21"/>
      <c r="CF229" s="21"/>
      <c r="CG229" s="21"/>
      <c r="CH229" s="21"/>
    </row>
    <row r="230" spans="1:86" s="22" customFormat="1" ht="59.25" customHeight="1" x14ac:dyDescent="0.2">
      <c r="A230" s="81" t="s">
        <v>54</v>
      </c>
      <c r="B230" s="53" t="s">
        <v>133</v>
      </c>
      <c r="C230" s="53" t="s">
        <v>59</v>
      </c>
      <c r="D230" s="53" t="s">
        <v>756</v>
      </c>
      <c r="E230" s="53" t="s">
        <v>757</v>
      </c>
      <c r="F230" s="53" t="s">
        <v>2720</v>
      </c>
      <c r="G230" s="28" t="s">
        <v>3398</v>
      </c>
      <c r="H230" s="29">
        <v>4500</v>
      </c>
      <c r="I230" s="28" t="s">
        <v>3398</v>
      </c>
      <c r="J230" s="53" t="s">
        <v>3399</v>
      </c>
      <c r="K230" s="53" t="s">
        <v>3400</v>
      </c>
      <c r="L230" s="53" t="s">
        <v>3401</v>
      </c>
      <c r="M230" s="53" t="s">
        <v>3402</v>
      </c>
      <c r="N230" s="53" t="s">
        <v>53</v>
      </c>
      <c r="O230" s="53"/>
      <c r="P230" s="53"/>
      <c r="Q230" s="33"/>
      <c r="R230" s="38">
        <v>1</v>
      </c>
      <c r="S230" s="59">
        <v>0</v>
      </c>
      <c r="T230" s="79" t="s">
        <v>59</v>
      </c>
      <c r="U230" s="33" t="s">
        <v>2624</v>
      </c>
      <c r="V230" s="59"/>
      <c r="W230" s="100"/>
      <c r="X230" s="59">
        <v>0</v>
      </c>
      <c r="Y230" s="101"/>
      <c r="Z230" s="102"/>
      <c r="AA230" s="102"/>
      <c r="AB230" s="102"/>
      <c r="AC230" s="102"/>
      <c r="AD230" s="102" t="s">
        <v>3125</v>
      </c>
      <c r="AE230" s="59">
        <v>0.5</v>
      </c>
      <c r="AF230" s="79" t="s">
        <v>3403</v>
      </c>
      <c r="AG230" s="33" t="s">
        <v>2624</v>
      </c>
      <c r="AH230" s="59">
        <v>0.5</v>
      </c>
      <c r="AI230" s="100">
        <v>1</v>
      </c>
      <c r="AJ230" s="59">
        <v>0</v>
      </c>
      <c r="AK230" s="103"/>
      <c r="AL230" s="100"/>
      <c r="AM230" s="102" t="s">
        <v>3404</v>
      </c>
      <c r="AN230" s="102"/>
      <c r="AO230" s="102"/>
      <c r="AP230" s="102"/>
      <c r="AQ230" s="102" t="s">
        <v>3405</v>
      </c>
      <c r="AR230" s="65">
        <v>0.5</v>
      </c>
      <c r="AS230" s="60" t="s">
        <v>3406</v>
      </c>
      <c r="AT230" s="61" t="s">
        <v>2624</v>
      </c>
      <c r="AU230" s="65"/>
      <c r="AV230" s="104">
        <v>0</v>
      </c>
      <c r="AW230" s="65">
        <v>0.5</v>
      </c>
      <c r="AX230" s="90"/>
      <c r="AY230" s="104" t="s">
        <v>154</v>
      </c>
      <c r="AZ230" s="102" t="s">
        <v>3407</v>
      </c>
      <c r="BA230" s="102"/>
      <c r="BB230" s="102"/>
      <c r="BC230" s="102"/>
      <c r="BD230" s="102" t="s">
        <v>3408</v>
      </c>
      <c r="BE230" s="39">
        <v>0</v>
      </c>
      <c r="BF230" s="28" t="s">
        <v>150</v>
      </c>
      <c r="BG230" s="33">
        <v>0</v>
      </c>
      <c r="BH230" s="250"/>
      <c r="BI230" s="97" t="str">
        <f t="shared" si="31"/>
        <v xml:space="preserve"> </v>
      </c>
      <c r="BJ230" s="39">
        <f t="shared" si="32"/>
        <v>0</v>
      </c>
      <c r="BK230" s="286"/>
      <c r="BL230" s="97" t="str">
        <f t="shared" si="29"/>
        <v xml:space="preserve"> </v>
      </c>
      <c r="BM230" s="115" t="s">
        <v>3409</v>
      </c>
      <c r="BN230" s="115"/>
      <c r="BO230" s="115"/>
      <c r="BP230" s="115"/>
      <c r="BQ230" s="115" t="s">
        <v>3284</v>
      </c>
      <c r="BR230" s="59">
        <f>(V230+AH230+AU230+BH230)</f>
        <v>0.5</v>
      </c>
      <c r="BS230" s="93">
        <f t="shared" si="33"/>
        <v>0.5</v>
      </c>
      <c r="BT230" s="103">
        <f t="shared" si="30"/>
        <v>0</v>
      </c>
      <c r="BU230" s="336" t="s">
        <v>3455</v>
      </c>
      <c r="BV230" s="21"/>
      <c r="BW230" s="21"/>
      <c r="BX230" s="21"/>
      <c r="BY230" s="21"/>
      <c r="BZ230" s="21"/>
      <c r="CA230" s="21"/>
      <c r="CB230" s="21"/>
      <c r="CC230" s="21"/>
      <c r="CD230" s="21"/>
      <c r="CE230" s="21"/>
      <c r="CF230" s="21"/>
      <c r="CG230" s="21"/>
      <c r="CH230" s="21"/>
    </row>
    <row r="231" spans="1:86" s="22" customFormat="1" ht="59.25" customHeight="1" x14ac:dyDescent="0.2">
      <c r="A231" s="81" t="s">
        <v>54</v>
      </c>
      <c r="B231" s="53" t="s">
        <v>133</v>
      </c>
      <c r="C231" s="53" t="s">
        <v>59</v>
      </c>
      <c r="D231" s="53" t="s">
        <v>756</v>
      </c>
      <c r="E231" s="53" t="s">
        <v>757</v>
      </c>
      <c r="F231" s="53" t="s">
        <v>2720</v>
      </c>
      <c r="G231" s="28" t="s">
        <v>3398</v>
      </c>
      <c r="H231" s="29">
        <v>4500</v>
      </c>
      <c r="I231" s="28" t="s">
        <v>3398</v>
      </c>
      <c r="J231" s="53" t="s">
        <v>3410</v>
      </c>
      <c r="K231" s="53" t="s">
        <v>3411</v>
      </c>
      <c r="L231" s="53" t="s">
        <v>3401</v>
      </c>
      <c r="M231" s="53" t="s">
        <v>3412</v>
      </c>
      <c r="N231" s="53" t="s">
        <v>53</v>
      </c>
      <c r="O231" s="53"/>
      <c r="P231" s="53"/>
      <c r="Q231" s="33"/>
      <c r="R231" s="38">
        <v>1</v>
      </c>
      <c r="S231" s="59">
        <v>0.25</v>
      </c>
      <c r="T231" s="79" t="s">
        <v>3413</v>
      </c>
      <c r="U231" s="33" t="s">
        <v>2624</v>
      </c>
      <c r="V231" s="59">
        <v>0.25</v>
      </c>
      <c r="W231" s="100">
        <v>1</v>
      </c>
      <c r="X231" s="59">
        <v>0</v>
      </c>
      <c r="Y231" s="101"/>
      <c r="Z231" s="102" t="s">
        <v>3414</v>
      </c>
      <c r="AA231" s="102"/>
      <c r="AB231" s="102"/>
      <c r="AC231" s="102"/>
      <c r="AD231" s="102" t="s">
        <v>3113</v>
      </c>
      <c r="AE231" s="59">
        <v>0.25</v>
      </c>
      <c r="AF231" s="79" t="s">
        <v>3415</v>
      </c>
      <c r="AG231" s="33" t="s">
        <v>2624</v>
      </c>
      <c r="AH231" s="59">
        <v>0.25</v>
      </c>
      <c r="AI231" s="100">
        <v>1</v>
      </c>
      <c r="AJ231" s="59">
        <v>0</v>
      </c>
      <c r="AK231" s="103"/>
      <c r="AL231" s="100"/>
      <c r="AM231" s="102" t="s">
        <v>3416</v>
      </c>
      <c r="AN231" s="102"/>
      <c r="AO231" s="102"/>
      <c r="AP231" s="102"/>
      <c r="AQ231" s="102" t="s">
        <v>3405</v>
      </c>
      <c r="AR231" s="65">
        <v>0.25</v>
      </c>
      <c r="AS231" s="60" t="s">
        <v>3413</v>
      </c>
      <c r="AT231" s="61" t="s">
        <v>2624</v>
      </c>
      <c r="AU231" s="65">
        <v>0.25</v>
      </c>
      <c r="AV231" s="104">
        <v>1</v>
      </c>
      <c r="AW231" s="65">
        <v>0</v>
      </c>
      <c r="AX231" s="90"/>
      <c r="AY231" s="104" t="s">
        <v>154</v>
      </c>
      <c r="AZ231" s="102" t="s">
        <v>3417</v>
      </c>
      <c r="BA231" s="102"/>
      <c r="BB231" s="102"/>
      <c r="BC231" s="102"/>
      <c r="BD231" s="102" t="s">
        <v>3418</v>
      </c>
      <c r="BE231" s="38">
        <v>0.25</v>
      </c>
      <c r="BF231" s="28" t="s">
        <v>3415</v>
      </c>
      <c r="BG231" s="33">
        <v>0</v>
      </c>
      <c r="BH231" s="255">
        <v>0.25</v>
      </c>
      <c r="BI231" s="97">
        <f t="shared" si="31"/>
        <v>1</v>
      </c>
      <c r="BJ231" s="38">
        <f t="shared" si="32"/>
        <v>0</v>
      </c>
      <c r="BK231" s="286"/>
      <c r="BL231" s="97" t="str">
        <f t="shared" si="29"/>
        <v xml:space="preserve"> </v>
      </c>
      <c r="BM231" s="115" t="s">
        <v>3419</v>
      </c>
      <c r="BN231" s="115"/>
      <c r="BO231" s="115"/>
      <c r="BP231" s="115"/>
      <c r="BQ231" s="115" t="s">
        <v>3284</v>
      </c>
      <c r="BR231" s="59">
        <f>(V231+AH231+AU231+BH231)</f>
        <v>1</v>
      </c>
      <c r="BS231" s="93">
        <f t="shared" si="33"/>
        <v>1</v>
      </c>
      <c r="BT231" s="103">
        <f t="shared" si="30"/>
        <v>0</v>
      </c>
      <c r="BU231" s="336" t="s">
        <v>3455</v>
      </c>
      <c r="BV231" s="21"/>
      <c r="BW231" s="21"/>
      <c r="BX231" s="21"/>
      <c r="BY231" s="21"/>
      <c r="BZ231" s="21"/>
      <c r="CA231" s="21"/>
      <c r="CB231" s="21"/>
      <c r="CC231" s="21"/>
      <c r="CD231" s="21"/>
      <c r="CE231" s="21"/>
      <c r="CF231" s="21"/>
      <c r="CG231" s="21"/>
      <c r="CH231" s="21"/>
    </row>
    <row r="232" spans="1:86" s="22" customFormat="1" ht="59.25" customHeight="1" x14ac:dyDescent="0.2">
      <c r="A232" s="81" t="s">
        <v>54</v>
      </c>
      <c r="B232" s="53" t="s">
        <v>133</v>
      </c>
      <c r="C232" s="53" t="s">
        <v>59</v>
      </c>
      <c r="D232" s="53" t="s">
        <v>756</v>
      </c>
      <c r="E232" s="53" t="s">
        <v>757</v>
      </c>
      <c r="F232" s="53" t="s">
        <v>2720</v>
      </c>
      <c r="G232" s="28" t="s">
        <v>3398</v>
      </c>
      <c r="H232" s="29">
        <v>4500</v>
      </c>
      <c r="I232" s="28" t="s">
        <v>3398</v>
      </c>
      <c r="J232" s="53" t="s">
        <v>3420</v>
      </c>
      <c r="K232" s="53" t="s">
        <v>3421</v>
      </c>
      <c r="L232" s="53" t="s">
        <v>3401</v>
      </c>
      <c r="M232" s="53" t="s">
        <v>3422</v>
      </c>
      <c r="N232" s="53" t="s">
        <v>53</v>
      </c>
      <c r="O232" s="53"/>
      <c r="P232" s="53"/>
      <c r="Q232" s="33"/>
      <c r="R232" s="38">
        <v>1</v>
      </c>
      <c r="S232" s="59">
        <v>0</v>
      </c>
      <c r="T232" s="79" t="s">
        <v>59</v>
      </c>
      <c r="U232" s="33" t="s">
        <v>2624</v>
      </c>
      <c r="V232" s="59"/>
      <c r="W232" s="100"/>
      <c r="X232" s="59">
        <v>0</v>
      </c>
      <c r="Y232" s="101"/>
      <c r="Z232" s="102"/>
      <c r="AA232" s="102"/>
      <c r="AB232" s="102"/>
      <c r="AC232" s="102"/>
      <c r="AD232" s="102" t="s">
        <v>3125</v>
      </c>
      <c r="AE232" s="59">
        <v>0.5</v>
      </c>
      <c r="AF232" s="79" t="s">
        <v>3423</v>
      </c>
      <c r="AG232" s="33" t="s">
        <v>2624</v>
      </c>
      <c r="AH232" s="59">
        <v>0.5</v>
      </c>
      <c r="AI232" s="100">
        <v>1</v>
      </c>
      <c r="AJ232" s="59">
        <v>0</v>
      </c>
      <c r="AK232" s="103"/>
      <c r="AL232" s="100"/>
      <c r="AM232" s="102" t="s">
        <v>3424</v>
      </c>
      <c r="AN232" s="102"/>
      <c r="AO232" s="102"/>
      <c r="AP232" s="102"/>
      <c r="AQ232" s="102" t="s">
        <v>3405</v>
      </c>
      <c r="AR232" s="62">
        <v>0</v>
      </c>
      <c r="AS232" s="60" t="s">
        <v>59</v>
      </c>
      <c r="AT232" s="61" t="s">
        <v>2624</v>
      </c>
      <c r="AU232" s="62"/>
      <c r="AV232" s="104" t="s">
        <v>154</v>
      </c>
      <c r="AW232" s="62">
        <v>0</v>
      </c>
      <c r="AX232" s="90"/>
      <c r="AY232" s="104" t="s">
        <v>154</v>
      </c>
      <c r="AZ232" s="102" t="s">
        <v>3425</v>
      </c>
      <c r="BA232" s="102"/>
      <c r="BB232" s="102"/>
      <c r="BC232" s="102"/>
      <c r="BD232" s="102" t="s">
        <v>3273</v>
      </c>
      <c r="BE232" s="38">
        <v>0.5</v>
      </c>
      <c r="BF232" s="28" t="s">
        <v>3426</v>
      </c>
      <c r="BG232" s="33">
        <v>0</v>
      </c>
      <c r="BH232" s="255">
        <v>0.5</v>
      </c>
      <c r="BI232" s="97">
        <f t="shared" si="31"/>
        <v>1</v>
      </c>
      <c r="BJ232" s="38">
        <f t="shared" si="32"/>
        <v>0</v>
      </c>
      <c r="BK232" s="286"/>
      <c r="BL232" s="97" t="str">
        <f t="shared" si="29"/>
        <v xml:space="preserve"> </v>
      </c>
      <c r="BM232" s="115" t="s">
        <v>3427</v>
      </c>
      <c r="BN232" s="115"/>
      <c r="BO232" s="115"/>
      <c r="BP232" s="115"/>
      <c r="BQ232" s="115" t="s">
        <v>3284</v>
      </c>
      <c r="BR232" s="59">
        <f>(V232+AH232+AU232+BH232)</f>
        <v>1</v>
      </c>
      <c r="BS232" s="93">
        <f t="shared" si="33"/>
        <v>1</v>
      </c>
      <c r="BT232" s="103">
        <f t="shared" si="30"/>
        <v>0</v>
      </c>
      <c r="BU232" s="336" t="s">
        <v>3455</v>
      </c>
      <c r="BV232" s="21"/>
      <c r="BW232" s="21"/>
      <c r="BX232" s="21"/>
      <c r="BY232" s="21"/>
      <c r="BZ232" s="21"/>
      <c r="CA232" s="21"/>
      <c r="CB232" s="21"/>
      <c r="CC232" s="21"/>
      <c r="CD232" s="21"/>
      <c r="CE232" s="21"/>
      <c r="CF232" s="21"/>
      <c r="CG232" s="21"/>
      <c r="CH232" s="21"/>
    </row>
    <row r="233" spans="1:86" s="22" customFormat="1" ht="70.5" customHeight="1" x14ac:dyDescent="0.2">
      <c r="A233" s="81" t="s">
        <v>54</v>
      </c>
      <c r="B233" s="53" t="s">
        <v>133</v>
      </c>
      <c r="C233" s="53" t="s">
        <v>59</v>
      </c>
      <c r="D233" s="53" t="s">
        <v>756</v>
      </c>
      <c r="E233" s="53" t="s">
        <v>757</v>
      </c>
      <c r="F233" s="53" t="s">
        <v>2720</v>
      </c>
      <c r="G233" s="28" t="s">
        <v>3398</v>
      </c>
      <c r="H233" s="29">
        <v>4500</v>
      </c>
      <c r="I233" s="28" t="s">
        <v>3398</v>
      </c>
      <c r="J233" s="53" t="s">
        <v>3428</v>
      </c>
      <c r="K233" s="53" t="s">
        <v>3429</v>
      </c>
      <c r="L233" s="53" t="s">
        <v>3401</v>
      </c>
      <c r="M233" s="53" t="s">
        <v>3430</v>
      </c>
      <c r="N233" s="53" t="s">
        <v>53</v>
      </c>
      <c r="O233" s="53"/>
      <c r="P233" s="53"/>
      <c r="Q233" s="33"/>
      <c r="R233" s="38">
        <v>1</v>
      </c>
      <c r="S233" s="59">
        <v>0.25</v>
      </c>
      <c r="T233" s="79" t="s">
        <v>3431</v>
      </c>
      <c r="U233" s="33" t="s">
        <v>2624</v>
      </c>
      <c r="V233" s="59">
        <v>0.25</v>
      </c>
      <c r="W233" s="100">
        <v>1</v>
      </c>
      <c r="X233" s="59">
        <v>0</v>
      </c>
      <c r="Y233" s="101"/>
      <c r="Z233" s="102" t="s">
        <v>3432</v>
      </c>
      <c r="AA233" s="102"/>
      <c r="AB233" s="102"/>
      <c r="AC233" s="102"/>
      <c r="AD233" s="102" t="s">
        <v>3113</v>
      </c>
      <c r="AE233" s="59">
        <v>0.25</v>
      </c>
      <c r="AF233" s="79" t="s">
        <v>3433</v>
      </c>
      <c r="AG233" s="33" t="s">
        <v>2624</v>
      </c>
      <c r="AH233" s="59">
        <v>0.25</v>
      </c>
      <c r="AI233" s="100">
        <v>1</v>
      </c>
      <c r="AJ233" s="59">
        <v>0</v>
      </c>
      <c r="AK233" s="103"/>
      <c r="AL233" s="100"/>
      <c r="AM233" s="102" t="s">
        <v>3434</v>
      </c>
      <c r="AN233" s="102"/>
      <c r="AO233" s="102"/>
      <c r="AP233" s="102"/>
      <c r="AQ233" s="102" t="s">
        <v>3405</v>
      </c>
      <c r="AR233" s="65">
        <v>0.25</v>
      </c>
      <c r="AS233" s="60" t="s">
        <v>3431</v>
      </c>
      <c r="AT233" s="61" t="s">
        <v>2624</v>
      </c>
      <c r="AU233" s="65">
        <v>0.25</v>
      </c>
      <c r="AV233" s="104">
        <v>1</v>
      </c>
      <c r="AW233" s="65">
        <v>0</v>
      </c>
      <c r="AX233" s="90"/>
      <c r="AY233" s="104" t="s">
        <v>154</v>
      </c>
      <c r="AZ233" s="102" t="s">
        <v>3435</v>
      </c>
      <c r="BA233" s="102"/>
      <c r="BB233" s="102"/>
      <c r="BC233" s="102"/>
      <c r="BD233" s="102" t="s">
        <v>3418</v>
      </c>
      <c r="BE233" s="38">
        <v>0.25</v>
      </c>
      <c r="BF233" s="28" t="s">
        <v>3433</v>
      </c>
      <c r="BG233" s="33">
        <v>0</v>
      </c>
      <c r="BH233" s="255">
        <v>0.25</v>
      </c>
      <c r="BI233" s="97">
        <f t="shared" si="31"/>
        <v>1</v>
      </c>
      <c r="BJ233" s="38">
        <f t="shared" si="32"/>
        <v>0</v>
      </c>
      <c r="BK233" s="286"/>
      <c r="BL233" s="97" t="str">
        <f t="shared" si="29"/>
        <v xml:space="preserve"> </v>
      </c>
      <c r="BM233" s="115" t="s">
        <v>3436</v>
      </c>
      <c r="BN233" s="115"/>
      <c r="BO233" s="115"/>
      <c r="BP233" s="115"/>
      <c r="BQ233" s="115" t="s">
        <v>3284</v>
      </c>
      <c r="BR233" s="59">
        <f>(V233+AH233+AU233+BH233)</f>
        <v>1</v>
      </c>
      <c r="BS233" s="93">
        <f t="shared" si="33"/>
        <v>1</v>
      </c>
      <c r="BT233" s="103">
        <f t="shared" si="30"/>
        <v>0</v>
      </c>
      <c r="BU233" s="336" t="s">
        <v>3455</v>
      </c>
      <c r="BV233" s="21"/>
      <c r="BW233" s="21"/>
      <c r="BX233" s="21"/>
      <c r="BY233" s="21"/>
      <c r="BZ233" s="21"/>
      <c r="CA233" s="21"/>
      <c r="CB233" s="21"/>
      <c r="CC233" s="21"/>
      <c r="CD233" s="21"/>
      <c r="CE233" s="21"/>
      <c r="CF233" s="21"/>
      <c r="CG233" s="21"/>
      <c r="CH233" s="21"/>
    </row>
    <row r="234" spans="1:86" s="22" customFormat="1" ht="59.25" customHeight="1" x14ac:dyDescent="0.2">
      <c r="A234" s="81" t="s">
        <v>54</v>
      </c>
      <c r="B234" s="53" t="s">
        <v>133</v>
      </c>
      <c r="C234" s="53" t="s">
        <v>59</v>
      </c>
      <c r="D234" s="53" t="s">
        <v>756</v>
      </c>
      <c r="E234" s="53" t="s">
        <v>757</v>
      </c>
      <c r="F234" s="53" t="s">
        <v>2720</v>
      </c>
      <c r="G234" s="28" t="s">
        <v>3398</v>
      </c>
      <c r="H234" s="29">
        <v>4500</v>
      </c>
      <c r="I234" s="28" t="s">
        <v>3398</v>
      </c>
      <c r="J234" s="53" t="s">
        <v>3437</v>
      </c>
      <c r="K234" s="53" t="s">
        <v>3438</v>
      </c>
      <c r="L234" s="53" t="s">
        <v>3439</v>
      </c>
      <c r="M234" s="53" t="s">
        <v>3440</v>
      </c>
      <c r="N234" s="53" t="s">
        <v>53</v>
      </c>
      <c r="O234" s="53"/>
      <c r="P234" s="53"/>
      <c r="Q234" s="33"/>
      <c r="R234" s="38">
        <v>1</v>
      </c>
      <c r="S234" s="59">
        <v>0.25</v>
      </c>
      <c r="T234" s="79" t="s">
        <v>3441</v>
      </c>
      <c r="U234" s="33" t="s">
        <v>2624</v>
      </c>
      <c r="V234" s="59">
        <v>0.25</v>
      </c>
      <c r="W234" s="100">
        <v>1</v>
      </c>
      <c r="X234" s="59">
        <v>0</v>
      </c>
      <c r="Y234" s="101"/>
      <c r="Z234" s="102" t="s">
        <v>3442</v>
      </c>
      <c r="AA234" s="102"/>
      <c r="AB234" s="102"/>
      <c r="AC234" s="102"/>
      <c r="AD234" s="102" t="s">
        <v>3113</v>
      </c>
      <c r="AE234" s="59">
        <v>0.25</v>
      </c>
      <c r="AF234" s="79" t="s">
        <v>3443</v>
      </c>
      <c r="AG234" s="33" t="s">
        <v>2624</v>
      </c>
      <c r="AH234" s="59">
        <v>0.25</v>
      </c>
      <c r="AI234" s="100">
        <v>1</v>
      </c>
      <c r="AJ234" s="59">
        <v>0</v>
      </c>
      <c r="AK234" s="103"/>
      <c r="AL234" s="100"/>
      <c r="AM234" s="102" t="s">
        <v>3444</v>
      </c>
      <c r="AN234" s="102"/>
      <c r="AO234" s="102"/>
      <c r="AP234" s="102"/>
      <c r="AQ234" s="102" t="s">
        <v>3405</v>
      </c>
      <c r="AR234" s="65">
        <v>0.25</v>
      </c>
      <c r="AS234" s="60" t="s">
        <v>3441</v>
      </c>
      <c r="AT234" s="61" t="s">
        <v>2624</v>
      </c>
      <c r="AU234" s="65">
        <v>0.25</v>
      </c>
      <c r="AV234" s="104">
        <v>1</v>
      </c>
      <c r="AW234" s="65">
        <v>0</v>
      </c>
      <c r="AX234" s="90"/>
      <c r="AY234" s="104" t="s">
        <v>154</v>
      </c>
      <c r="AZ234" s="102" t="s">
        <v>3445</v>
      </c>
      <c r="BA234" s="102"/>
      <c r="BB234" s="102"/>
      <c r="BC234" s="102"/>
      <c r="BD234" s="102" t="s">
        <v>3418</v>
      </c>
      <c r="BE234" s="38">
        <v>0.25</v>
      </c>
      <c r="BF234" s="28" t="s">
        <v>3443</v>
      </c>
      <c r="BG234" s="33">
        <v>0</v>
      </c>
      <c r="BH234" s="255">
        <v>0.25</v>
      </c>
      <c r="BI234" s="97">
        <f t="shared" si="31"/>
        <v>1</v>
      </c>
      <c r="BJ234" s="38">
        <f t="shared" si="32"/>
        <v>0</v>
      </c>
      <c r="BK234" s="286"/>
      <c r="BL234" s="97" t="str">
        <f t="shared" si="29"/>
        <v xml:space="preserve"> </v>
      </c>
      <c r="BM234" s="115" t="s">
        <v>3446</v>
      </c>
      <c r="BN234" s="115"/>
      <c r="BO234" s="115"/>
      <c r="BP234" s="115"/>
      <c r="BQ234" s="115" t="s">
        <v>3284</v>
      </c>
      <c r="BR234" s="59">
        <f>(V234+AH234+AU234+BH234)</f>
        <v>1</v>
      </c>
      <c r="BS234" s="93">
        <f t="shared" si="33"/>
        <v>1</v>
      </c>
      <c r="BT234" s="103">
        <f t="shared" si="30"/>
        <v>0</v>
      </c>
      <c r="BU234" s="336" t="s">
        <v>3455</v>
      </c>
      <c r="BV234" s="21"/>
      <c r="BW234" s="21"/>
      <c r="BX234" s="21"/>
      <c r="BY234" s="21"/>
      <c r="BZ234" s="21"/>
      <c r="CA234" s="21"/>
      <c r="CB234" s="21"/>
      <c r="CC234" s="21"/>
      <c r="CD234" s="21"/>
      <c r="CE234" s="21"/>
      <c r="CF234" s="21"/>
      <c r="CG234" s="21"/>
      <c r="CH234" s="21"/>
    </row>
    <row r="235" spans="1:86" x14ac:dyDescent="0.2">
      <c r="BM235" s="51"/>
      <c r="BN235" s="51"/>
      <c r="BO235" s="51"/>
      <c r="BP235" s="51"/>
      <c r="BQ235" s="51"/>
      <c r="BR235" s="52"/>
    </row>
    <row r="236" spans="1:86" x14ac:dyDescent="0.2"/>
    <row r="237" spans="1:86" x14ac:dyDescent="0.2"/>
    <row r="238" spans="1:86" x14ac:dyDescent="0.2"/>
    <row r="239" spans="1:86" x14ac:dyDescent="0.2"/>
    <row r="240" spans="1:86" x14ac:dyDescent="0.2"/>
    <row r="241" x14ac:dyDescent="0.2"/>
    <row r="242" x14ac:dyDescent="0.2"/>
    <row r="243" x14ac:dyDescent="0.2"/>
    <row r="244" x14ac:dyDescent="0.2"/>
    <row r="245" x14ac:dyDescent="0.2"/>
    <row r="246" x14ac:dyDescent="0.2"/>
  </sheetData>
  <autoFilter ref="A10:CH234" xr:uid="{1EEBAD13-6865-4BEA-95C5-3BD8A41A2FC1}"/>
  <mergeCells count="72">
    <mergeCell ref="C8:C10"/>
    <mergeCell ref="B8:B10"/>
    <mergeCell ref="A8:A10"/>
    <mergeCell ref="K8:K10"/>
    <mergeCell ref="L9:L10"/>
    <mergeCell ref="E8:E10"/>
    <mergeCell ref="D8:D10"/>
    <mergeCell ref="G8:G10"/>
    <mergeCell ref="I8:I10"/>
    <mergeCell ref="F8:F10"/>
    <mergeCell ref="J8:J10"/>
    <mergeCell ref="H8:H9"/>
    <mergeCell ref="O8:Q8"/>
    <mergeCell ref="P9:P10"/>
    <mergeCell ref="O9:O10"/>
    <mergeCell ref="S8:U8"/>
    <mergeCell ref="M9:M10"/>
    <mergeCell ref="S7:AD7"/>
    <mergeCell ref="L8:N8"/>
    <mergeCell ref="AE7:AQ7"/>
    <mergeCell ref="AR9:AR10"/>
    <mergeCell ref="AQ9:AQ10"/>
    <mergeCell ref="AM9:AM10"/>
    <mergeCell ref="AG9:AG10"/>
    <mergeCell ref="AF9:AF10"/>
    <mergeCell ref="N9:N10"/>
    <mergeCell ref="AD9:AD10"/>
    <mergeCell ref="Z9:Z10"/>
    <mergeCell ref="U9:U10"/>
    <mergeCell ref="T9:T10"/>
    <mergeCell ref="S9:S10"/>
    <mergeCell ref="R8:R10"/>
    <mergeCell ref="Q9:Q10"/>
    <mergeCell ref="BD9:BD10"/>
    <mergeCell ref="AZ9:AZ10"/>
    <mergeCell ref="AT9:AT10"/>
    <mergeCell ref="AZ8:BC8"/>
    <mergeCell ref="V9:X9"/>
    <mergeCell ref="AA9:AC9"/>
    <mergeCell ref="AH9:AJ9"/>
    <mergeCell ref="AK9:AL9"/>
    <mergeCell ref="AN9:AP9"/>
    <mergeCell ref="AU9:AW9"/>
    <mergeCell ref="AX9:AY9"/>
    <mergeCell ref="BA9:BC9"/>
    <mergeCell ref="AS9:AS10"/>
    <mergeCell ref="AE9:AE10"/>
    <mergeCell ref="V8:Y8"/>
    <mergeCell ref="Z8:AC8"/>
    <mergeCell ref="BR9:BS9"/>
    <mergeCell ref="BT9:BU9"/>
    <mergeCell ref="BE7:BQ7"/>
    <mergeCell ref="BE8:BG8"/>
    <mergeCell ref="BH8:BL8"/>
    <mergeCell ref="BM8:BP8"/>
    <mergeCell ref="BH9:BJ9"/>
    <mergeCell ref="BK9:BL9"/>
    <mergeCell ref="BN9:BP9"/>
    <mergeCell ref="BR7:BU8"/>
    <mergeCell ref="BQ9:BQ10"/>
    <mergeCell ref="BM9:BM10"/>
    <mergeCell ref="BG9:BG10"/>
    <mergeCell ref="BF9:BF10"/>
    <mergeCell ref="BE9:BE10"/>
    <mergeCell ref="AR7:BD7"/>
    <mergeCell ref="AE8:AG8"/>
    <mergeCell ref="AH8:AL8"/>
    <mergeCell ref="AM8:AP8"/>
    <mergeCell ref="AR8:AT8"/>
    <mergeCell ref="AU8:AY8"/>
    <mergeCell ref="A7:F7"/>
    <mergeCell ref="G7:I7"/>
  </mergeCells>
  <conditionalFormatting sqref="E11">
    <cfRule type="colorScale" priority="6">
      <colorScale>
        <cfvo type="min"/>
        <cfvo type="max"/>
        <color rgb="FFFF7128"/>
        <color rgb="FFFFEF9C"/>
      </colorScale>
    </cfRule>
  </conditionalFormatting>
  <conditionalFormatting sqref="E12:E13">
    <cfRule type="colorScale" priority="5">
      <colorScale>
        <cfvo type="min"/>
        <cfvo type="max"/>
        <color rgb="FFFF7128"/>
        <color rgb="FFFFEF9C"/>
      </colorScale>
    </cfRule>
  </conditionalFormatting>
  <conditionalFormatting sqref="E14:E19">
    <cfRule type="colorScale" priority="15">
      <colorScale>
        <cfvo type="min"/>
        <cfvo type="max"/>
        <color rgb="FFFF7128"/>
        <color rgb="FFFFEF9C"/>
      </colorScale>
    </cfRule>
  </conditionalFormatting>
  <conditionalFormatting sqref="E20:E30 E32">
    <cfRule type="colorScale" priority="59">
      <colorScale>
        <cfvo type="min"/>
        <cfvo type="max"/>
        <color rgb="FFFF7128"/>
        <color rgb="FFFFEF9C"/>
      </colorScale>
    </cfRule>
  </conditionalFormatting>
  <conditionalFormatting sqref="E31">
    <cfRule type="colorScale" priority="25">
      <colorScale>
        <cfvo type="min"/>
        <cfvo type="max"/>
        <color rgb="FFFF7128"/>
        <color rgb="FFFFEF9C"/>
      </colorScale>
    </cfRule>
  </conditionalFormatting>
  <conditionalFormatting sqref="E33:E34">
    <cfRule type="colorScale" priority="12">
      <colorScale>
        <cfvo type="min"/>
        <cfvo type="max"/>
        <color rgb="FFFF7128"/>
        <color rgb="FFFFEF9C"/>
      </colorScale>
    </cfRule>
  </conditionalFormatting>
  <conditionalFormatting sqref="E35:E37">
    <cfRule type="colorScale" priority="13">
      <colorScale>
        <cfvo type="min"/>
        <cfvo type="max"/>
        <color rgb="FFFF7128"/>
        <color rgb="FFFFEF9C"/>
      </colorScale>
    </cfRule>
  </conditionalFormatting>
  <conditionalFormatting sqref="E38:E46">
    <cfRule type="colorScale" priority="14">
      <colorScale>
        <cfvo type="min"/>
        <cfvo type="max"/>
        <color rgb="FFFF7128"/>
        <color rgb="FFFFEF9C"/>
      </colorScale>
    </cfRule>
  </conditionalFormatting>
  <conditionalFormatting sqref="E47">
    <cfRule type="colorScale" priority="37">
      <colorScale>
        <cfvo type="min"/>
        <cfvo type="max"/>
        <color rgb="FFFF7128"/>
        <color rgb="FFFFEF9C"/>
      </colorScale>
    </cfRule>
  </conditionalFormatting>
  <conditionalFormatting sqref="E48:E51">
    <cfRule type="colorScale" priority="38">
      <colorScale>
        <cfvo type="min"/>
        <cfvo type="max"/>
        <color rgb="FFFF7128"/>
        <color rgb="FFFFEF9C"/>
      </colorScale>
    </cfRule>
  </conditionalFormatting>
  <conditionalFormatting sqref="E52">
    <cfRule type="colorScale" priority="35">
      <colorScale>
        <cfvo type="min"/>
        <cfvo type="max"/>
        <color rgb="FFFF7128"/>
        <color rgb="FFFFEF9C"/>
      </colorScale>
    </cfRule>
  </conditionalFormatting>
  <conditionalFormatting sqref="E53">
    <cfRule type="colorScale" priority="36">
      <colorScale>
        <cfvo type="min"/>
        <cfvo type="max"/>
        <color rgb="FFFF7128"/>
        <color rgb="FFFFEF9C"/>
      </colorScale>
    </cfRule>
  </conditionalFormatting>
  <conditionalFormatting sqref="E54:E59 E125:E134">
    <cfRule type="colorScale" priority="61">
      <colorScale>
        <cfvo type="min"/>
        <cfvo type="max"/>
        <color rgb="FFFF7128"/>
        <color rgb="FFFFEF9C"/>
      </colorScale>
    </cfRule>
  </conditionalFormatting>
  <conditionalFormatting sqref="E83">
    <cfRule type="colorScale" priority="8">
      <colorScale>
        <cfvo type="min"/>
        <cfvo type="max"/>
        <color rgb="FFFF7128"/>
        <color rgb="FFFFEF9C"/>
      </colorScale>
    </cfRule>
  </conditionalFormatting>
  <conditionalFormatting sqref="E84">
    <cfRule type="colorScale" priority="7">
      <colorScale>
        <cfvo type="min"/>
        <cfvo type="max"/>
        <color rgb="FFFF7128"/>
        <color rgb="FFFFEF9C"/>
      </colorScale>
    </cfRule>
  </conditionalFormatting>
  <conditionalFormatting sqref="E85:E98 E60:E82 E107:E124">
    <cfRule type="colorScale" priority="9">
      <colorScale>
        <cfvo type="min"/>
        <cfvo type="max"/>
        <color rgb="FFFF7128"/>
        <color rgb="FFFFEF9C"/>
      </colorScale>
    </cfRule>
  </conditionalFormatting>
  <conditionalFormatting sqref="E99:E106">
    <cfRule type="colorScale" priority="4">
      <colorScale>
        <cfvo type="min"/>
        <cfvo type="max"/>
        <color rgb="FFFF7128"/>
        <color rgb="FFFFEF9C"/>
      </colorScale>
    </cfRule>
  </conditionalFormatting>
  <conditionalFormatting sqref="E135">
    <cfRule type="colorScale" priority="45">
      <colorScale>
        <cfvo type="min"/>
        <cfvo type="max"/>
        <color rgb="FFFF7128"/>
        <color rgb="FFFFEF9C"/>
      </colorScale>
    </cfRule>
  </conditionalFormatting>
  <conditionalFormatting sqref="E136">
    <cfRule type="colorScale" priority="43">
      <colorScale>
        <cfvo type="min"/>
        <cfvo type="max"/>
        <color rgb="FFFF7128"/>
        <color rgb="FFFFEF9C"/>
      </colorScale>
    </cfRule>
  </conditionalFormatting>
  <conditionalFormatting sqref="E137">
    <cfRule type="colorScale" priority="42">
      <colorScale>
        <cfvo type="min"/>
        <cfvo type="max"/>
        <color rgb="FFFF7128"/>
        <color rgb="FFFFEF9C"/>
      </colorScale>
    </cfRule>
  </conditionalFormatting>
  <conditionalFormatting sqref="E138">
    <cfRule type="colorScale" priority="44">
      <colorScale>
        <cfvo type="min"/>
        <cfvo type="max"/>
        <color rgb="FFFF7128"/>
        <color rgb="FFFFEF9C"/>
      </colorScale>
    </cfRule>
  </conditionalFormatting>
  <conditionalFormatting sqref="E139">
    <cfRule type="colorScale" priority="39">
      <colorScale>
        <cfvo type="min"/>
        <cfvo type="max"/>
        <color rgb="FFFF7128"/>
        <color rgb="FFFFEF9C"/>
      </colorScale>
    </cfRule>
  </conditionalFormatting>
  <conditionalFormatting sqref="E140">
    <cfRule type="colorScale" priority="46">
      <colorScale>
        <cfvo type="min"/>
        <cfvo type="max"/>
        <color rgb="FFFF7128"/>
        <color rgb="FFFFEF9C"/>
      </colorScale>
    </cfRule>
  </conditionalFormatting>
  <conditionalFormatting sqref="E141">
    <cfRule type="colorScale" priority="41">
      <colorScale>
        <cfvo type="min"/>
        <cfvo type="max"/>
        <color rgb="FFFF7128"/>
        <color rgb="FFFFEF9C"/>
      </colorScale>
    </cfRule>
  </conditionalFormatting>
  <conditionalFormatting sqref="E142">
    <cfRule type="colorScale" priority="40">
      <colorScale>
        <cfvo type="min"/>
        <cfvo type="max"/>
        <color rgb="FFFF7128"/>
        <color rgb="FFFFEF9C"/>
      </colorScale>
    </cfRule>
  </conditionalFormatting>
  <conditionalFormatting sqref="E144">
    <cfRule type="colorScale" priority="21">
      <colorScale>
        <cfvo type="min"/>
        <cfvo type="max"/>
        <color rgb="FFFF7128"/>
        <color rgb="FFFFEF9C"/>
      </colorScale>
    </cfRule>
  </conditionalFormatting>
  <conditionalFormatting sqref="E145:E146 E143 E148">
    <cfRule type="colorScale" priority="23">
      <colorScale>
        <cfvo type="min"/>
        <cfvo type="max"/>
        <color rgb="FFFF7128"/>
        <color rgb="FFFFEF9C"/>
      </colorScale>
    </cfRule>
  </conditionalFormatting>
  <conditionalFormatting sqref="E147">
    <cfRule type="colorScale" priority="20">
      <colorScale>
        <cfvo type="min"/>
        <cfvo type="max"/>
        <color rgb="FFFF7128"/>
        <color rgb="FFFFEF9C"/>
      </colorScale>
    </cfRule>
  </conditionalFormatting>
  <conditionalFormatting sqref="E149">
    <cfRule type="colorScale" priority="22">
      <colorScale>
        <cfvo type="min"/>
        <cfvo type="max"/>
        <color rgb="FFFF7128"/>
        <color rgb="FFFFEF9C"/>
      </colorScale>
    </cfRule>
  </conditionalFormatting>
  <conditionalFormatting sqref="E150">
    <cfRule type="colorScale" priority="19">
      <colorScale>
        <cfvo type="min"/>
        <cfvo type="max"/>
        <color rgb="FFFF7128"/>
        <color rgb="FFFFEF9C"/>
      </colorScale>
    </cfRule>
  </conditionalFormatting>
  <conditionalFormatting sqref="E151">
    <cfRule type="colorScale" priority="18">
      <colorScale>
        <cfvo type="min"/>
        <cfvo type="max"/>
        <color rgb="FFFF7128"/>
        <color rgb="FFFFEF9C"/>
      </colorScale>
    </cfRule>
  </conditionalFormatting>
  <conditionalFormatting sqref="E152">
    <cfRule type="colorScale" priority="17">
      <colorScale>
        <cfvo type="min"/>
        <cfvo type="max"/>
        <color rgb="FFFF7128"/>
        <color rgb="FFFFEF9C"/>
      </colorScale>
    </cfRule>
  </conditionalFormatting>
  <conditionalFormatting sqref="E153">
    <cfRule type="colorScale" priority="16">
      <colorScale>
        <cfvo type="min"/>
        <cfvo type="max"/>
        <color rgb="FFFF7128"/>
        <color rgb="FFFFEF9C"/>
      </colorScale>
    </cfRule>
  </conditionalFormatting>
  <conditionalFormatting sqref="E154:E163">
    <cfRule type="colorScale" priority="24">
      <colorScale>
        <cfvo type="min"/>
        <cfvo type="max"/>
        <color rgb="FFFF7128"/>
        <color rgb="FFFFEF9C"/>
      </colorScale>
    </cfRule>
  </conditionalFormatting>
  <conditionalFormatting sqref="E171">
    <cfRule type="colorScale" priority="1">
      <colorScale>
        <cfvo type="min"/>
        <cfvo type="max"/>
        <color rgb="FFFF7128"/>
        <color rgb="FFFFEF9C"/>
      </colorScale>
    </cfRule>
  </conditionalFormatting>
  <conditionalFormatting sqref="E172">
    <cfRule type="colorScale" priority="2">
      <colorScale>
        <cfvo type="min"/>
        <cfvo type="max"/>
        <color rgb="FFFF7128"/>
        <color rgb="FFFFEF9C"/>
      </colorScale>
    </cfRule>
  </conditionalFormatting>
  <conditionalFormatting sqref="E173:E179 E169:E170">
    <cfRule type="colorScale" priority="3">
      <colorScale>
        <cfvo type="min"/>
        <cfvo type="max"/>
        <color rgb="FFFF7128"/>
        <color rgb="FFFFEF9C"/>
      </colorScale>
    </cfRule>
  </conditionalFormatting>
  <conditionalFormatting sqref="E181:E183">
    <cfRule type="colorScale" priority="31">
      <colorScale>
        <cfvo type="min"/>
        <cfvo type="max"/>
        <color rgb="FFFF7128"/>
        <color rgb="FFFFEF9C"/>
      </colorScale>
    </cfRule>
  </conditionalFormatting>
  <conditionalFormatting sqref="E184">
    <cfRule type="colorScale" priority="32">
      <colorScale>
        <cfvo type="min"/>
        <cfvo type="max"/>
        <color rgb="FFFF7128"/>
        <color rgb="FFFFEF9C"/>
      </colorScale>
    </cfRule>
  </conditionalFormatting>
  <conditionalFormatting sqref="E185">
    <cfRule type="colorScale" priority="33">
      <colorScale>
        <cfvo type="min"/>
        <cfvo type="max"/>
        <color rgb="FFFF7128"/>
        <color rgb="FFFFEF9C"/>
      </colorScale>
    </cfRule>
  </conditionalFormatting>
  <conditionalFormatting sqref="E186">
    <cfRule type="colorScale" priority="30">
      <colorScale>
        <cfvo type="min"/>
        <cfvo type="max"/>
        <color rgb="FFFF7128"/>
        <color rgb="FFFFEF9C"/>
      </colorScale>
    </cfRule>
  </conditionalFormatting>
  <conditionalFormatting sqref="E187">
    <cfRule type="colorScale" priority="29">
      <colorScale>
        <cfvo type="min"/>
        <cfvo type="max"/>
        <color rgb="FFFF7128"/>
        <color rgb="FFFFEF9C"/>
      </colorScale>
    </cfRule>
  </conditionalFormatting>
  <conditionalFormatting sqref="E188">
    <cfRule type="colorScale" priority="28">
      <colorScale>
        <cfvo type="min"/>
        <cfvo type="max"/>
        <color rgb="FFFF7128"/>
        <color rgb="FFFFEF9C"/>
      </colorScale>
    </cfRule>
  </conditionalFormatting>
  <conditionalFormatting sqref="E189">
    <cfRule type="colorScale" priority="34">
      <colorScale>
        <cfvo type="min"/>
        <cfvo type="max"/>
        <color rgb="FFFF7128"/>
        <color rgb="FFFFEF9C"/>
      </colorScale>
    </cfRule>
  </conditionalFormatting>
  <conditionalFormatting sqref="E190:E194">
    <cfRule type="colorScale" priority="60">
      <colorScale>
        <cfvo type="min"/>
        <cfvo type="max"/>
        <color rgb="FFFF7128"/>
        <color rgb="FFFFEF9C"/>
      </colorScale>
    </cfRule>
  </conditionalFormatting>
  <conditionalFormatting sqref="E195">
    <cfRule type="colorScale" priority="10">
      <colorScale>
        <cfvo type="min"/>
        <cfvo type="max"/>
        <color rgb="FFFF7128"/>
        <color rgb="FFFFEF9C"/>
      </colorScale>
    </cfRule>
  </conditionalFormatting>
  <conditionalFormatting sqref="E196:E202">
    <cfRule type="colorScale" priority="11">
      <colorScale>
        <cfvo type="min"/>
        <cfvo type="max"/>
        <color rgb="FFFF7128"/>
        <color rgb="FFFFEF9C"/>
      </colorScale>
    </cfRule>
  </conditionalFormatting>
  <conditionalFormatting sqref="E203">
    <cfRule type="colorScale" priority="47">
      <colorScale>
        <cfvo type="min"/>
        <cfvo type="max"/>
        <color rgb="FFFF7128"/>
        <color rgb="FFFFEF9C"/>
      </colorScale>
    </cfRule>
  </conditionalFormatting>
  <conditionalFormatting sqref="E204:E208">
    <cfRule type="colorScale" priority="56">
      <colorScale>
        <cfvo type="min"/>
        <cfvo type="max"/>
        <color rgb="FFFF7128"/>
        <color rgb="FFFFEF9C"/>
      </colorScale>
    </cfRule>
  </conditionalFormatting>
  <conditionalFormatting sqref="E209">
    <cfRule type="colorScale" priority="55">
      <colorScale>
        <cfvo type="min"/>
        <cfvo type="max"/>
        <color rgb="FFFF7128"/>
        <color rgb="FFFFEF9C"/>
      </colorScale>
    </cfRule>
  </conditionalFormatting>
  <conditionalFormatting sqref="E210">
    <cfRule type="colorScale" priority="53">
      <colorScale>
        <cfvo type="min"/>
        <cfvo type="max"/>
        <color rgb="FFFF7128"/>
        <color rgb="FFFFEF9C"/>
      </colorScale>
    </cfRule>
  </conditionalFormatting>
  <conditionalFormatting sqref="E211">
    <cfRule type="colorScale" priority="52">
      <colorScale>
        <cfvo type="min"/>
        <cfvo type="max"/>
        <color rgb="FFFF7128"/>
        <color rgb="FFFFEF9C"/>
      </colorScale>
    </cfRule>
  </conditionalFormatting>
  <conditionalFormatting sqref="E212">
    <cfRule type="colorScale" priority="54">
      <colorScale>
        <cfvo type="min"/>
        <cfvo type="max"/>
        <color rgb="FFFF7128"/>
        <color rgb="FFFFEF9C"/>
      </colorScale>
    </cfRule>
  </conditionalFormatting>
  <conditionalFormatting sqref="E213">
    <cfRule type="colorScale" priority="51">
      <colorScale>
        <cfvo type="min"/>
        <cfvo type="max"/>
        <color rgb="FFFF7128"/>
        <color rgb="FFFFEF9C"/>
      </colorScale>
    </cfRule>
  </conditionalFormatting>
  <conditionalFormatting sqref="E214:E216">
    <cfRule type="colorScale" priority="50">
      <colorScale>
        <cfvo type="min"/>
        <cfvo type="max"/>
        <color rgb="FFFF7128"/>
        <color rgb="FFFFEF9C"/>
      </colorScale>
    </cfRule>
  </conditionalFormatting>
  <conditionalFormatting sqref="E217">
    <cfRule type="colorScale" priority="58">
      <colorScale>
        <cfvo type="min"/>
        <cfvo type="max"/>
        <color rgb="FFFF7128"/>
        <color rgb="FFFFEF9C"/>
      </colorScale>
    </cfRule>
  </conditionalFormatting>
  <conditionalFormatting sqref="E218:E220">
    <cfRule type="colorScale" priority="57">
      <colorScale>
        <cfvo type="min"/>
        <cfvo type="max"/>
        <color rgb="FFFF7128"/>
        <color rgb="FFFFEF9C"/>
      </colorScale>
    </cfRule>
  </conditionalFormatting>
  <conditionalFormatting sqref="E221">
    <cfRule type="colorScale" priority="27">
      <colorScale>
        <cfvo type="min"/>
        <cfvo type="max"/>
        <color rgb="FFFF7128"/>
        <color rgb="FFFFEF9C"/>
      </colorScale>
    </cfRule>
  </conditionalFormatting>
  <conditionalFormatting sqref="E222:E229">
    <cfRule type="colorScale" priority="26">
      <colorScale>
        <cfvo type="min"/>
        <cfvo type="max"/>
        <color rgb="FFFF7128"/>
        <color rgb="FFFFEF9C"/>
      </colorScale>
    </cfRule>
  </conditionalFormatting>
  <conditionalFormatting sqref="E230">
    <cfRule type="colorScale" priority="49">
      <colorScale>
        <cfvo type="min"/>
        <cfvo type="max"/>
        <color rgb="FFFF7128"/>
        <color rgb="FFFFEF9C"/>
      </colorScale>
    </cfRule>
  </conditionalFormatting>
  <conditionalFormatting sqref="E231:E234">
    <cfRule type="colorScale" priority="48">
      <colorScale>
        <cfvo type="min"/>
        <cfvo type="max"/>
        <color rgb="FFFF7128"/>
        <color rgb="FFFFEF9C"/>
      </colorScale>
    </cfRule>
  </conditionalFormatting>
  <dataValidations count="2">
    <dataValidation type="decimal" allowBlank="1" showInputMessage="1" showErrorMessage="1" sqref="BK195:BK234 BK11:BK132 BK134:BK163 BK165:BK188" xr:uid="{3C1C0FBB-C332-496B-84E0-93034BA4411B}">
      <formula1>1</formula1>
      <formula2>9.99999999999999E+34</formula2>
    </dataValidation>
    <dataValidation type="decimal" allowBlank="1" showInputMessage="1" showErrorMessage="1" sqref="BH11:BH220 BH228:BH235" xr:uid="{C518EB6F-99EE-48B8-B66D-9BA26E276171}">
      <formula1>0.000001</formula1>
      <formula2>9.99999999999999E+33</formula2>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Lennys Martinez Gonzalez</dc:creator>
  <cp:keywords/>
  <dc:description/>
  <cp:lastModifiedBy>Victor Gabriel Grosso Gomez</cp:lastModifiedBy>
  <cp:revision/>
  <dcterms:created xsi:type="dcterms:W3CDTF">2025-01-23T18:56:13Z</dcterms:created>
  <dcterms:modified xsi:type="dcterms:W3CDTF">2025-02-18T15:23:46Z</dcterms:modified>
  <cp:category/>
  <cp:contentStatus/>
</cp:coreProperties>
</file>